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65" windowHeight="12585" tabRatio="920"/>
  </bookViews>
  <sheets>
    <sheet name="Popis živil" sheetId="1" r:id="rId1"/>
  </sheets>
  <definedNames>
    <definedName name="_xlnm.Print_Area" localSheetId="0">'Popis živil'!$A$1:$J$1167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01" i="1" l="1"/>
  <c r="I1101" i="1" s="1"/>
  <c r="H1102" i="1"/>
  <c r="I1102" i="1" s="1"/>
  <c r="H1103" i="1"/>
  <c r="I1103" i="1" s="1"/>
  <c r="J1103" i="1" s="1"/>
  <c r="H1104" i="1"/>
  <c r="I1104" i="1" s="1"/>
  <c r="J1104" i="1" s="1"/>
  <c r="H1105" i="1"/>
  <c r="I1105" i="1"/>
  <c r="H1106" i="1"/>
  <c r="I1106" i="1" s="1"/>
  <c r="H1107" i="1"/>
  <c r="I1107" i="1"/>
  <c r="J1107" i="1" s="1"/>
  <c r="H1108" i="1"/>
  <c r="I1108" i="1" s="1"/>
  <c r="J1108" i="1" s="1"/>
  <c r="H1109" i="1"/>
  <c r="I1109" i="1" s="1"/>
  <c r="H1110" i="1"/>
  <c r="I1110" i="1" s="1"/>
  <c r="H1111" i="1"/>
  <c r="I1111" i="1" s="1"/>
  <c r="J1111" i="1" s="1"/>
  <c r="H1112" i="1"/>
  <c r="I1112" i="1" s="1"/>
  <c r="J1112" i="1" s="1"/>
  <c r="H1113" i="1"/>
  <c r="I1113" i="1"/>
  <c r="H1114" i="1"/>
  <c r="I1114" i="1" s="1"/>
  <c r="H1117" i="1"/>
  <c r="I1117" i="1" s="1"/>
  <c r="H1118" i="1"/>
  <c r="I1118" i="1"/>
  <c r="J1118" i="1" s="1"/>
  <c r="H1119" i="1"/>
  <c r="I1119" i="1" s="1"/>
  <c r="J1119" i="1" s="1"/>
  <c r="H1120" i="1"/>
  <c r="I1120" i="1"/>
  <c r="H1123" i="1"/>
  <c r="H1124" i="1"/>
  <c r="I1124" i="1" s="1"/>
  <c r="H1125" i="1"/>
  <c r="I1125" i="1"/>
  <c r="J1125" i="1" s="1"/>
  <c r="H1126" i="1"/>
  <c r="I1126" i="1" s="1"/>
  <c r="J1126" i="1" s="1"/>
  <c r="H1127" i="1"/>
  <c r="I1127" i="1"/>
  <c r="H1128" i="1"/>
  <c r="I1128" i="1" s="1"/>
  <c r="H1129" i="1"/>
  <c r="I1129" i="1" s="1"/>
  <c r="J1129" i="1" s="1"/>
  <c r="H1130" i="1"/>
  <c r="I1130" i="1" s="1"/>
  <c r="J1130" i="1" s="1"/>
  <c r="H1133" i="1"/>
  <c r="I1133" i="1" s="1"/>
  <c r="J1133" i="1" s="1"/>
  <c r="H1134" i="1"/>
  <c r="I1134" i="1" s="1"/>
  <c r="H1137" i="1"/>
  <c r="I1137" i="1"/>
  <c r="H1138" i="1"/>
  <c r="I1138" i="1" s="1"/>
  <c r="H1139" i="1"/>
  <c r="I1139" i="1"/>
  <c r="J1139" i="1" s="1"/>
  <c r="H1140" i="1"/>
  <c r="I1140" i="1" s="1"/>
  <c r="J1140" i="1" s="1"/>
  <c r="H1141" i="1"/>
  <c r="I1141" i="1" s="1"/>
  <c r="H1144" i="1"/>
  <c r="I1144" i="1"/>
  <c r="H1145" i="1"/>
  <c r="I1145" i="1" s="1"/>
  <c r="H1146" i="1"/>
  <c r="I1146" i="1"/>
  <c r="J1146" i="1" s="1"/>
  <c r="H1147" i="1"/>
  <c r="I1147" i="1" s="1"/>
  <c r="J1147" i="1" s="1"/>
  <c r="H1148" i="1"/>
  <c r="I1148" i="1" s="1"/>
  <c r="H1149" i="1"/>
  <c r="I1149" i="1" s="1"/>
  <c r="H1150" i="1"/>
  <c r="I1150" i="1" s="1"/>
  <c r="J1150" i="1" s="1"/>
  <c r="H1151" i="1"/>
  <c r="I1151" i="1" s="1"/>
  <c r="J1151" i="1" s="1"/>
  <c r="H1152" i="1"/>
  <c r="I1152" i="1"/>
  <c r="H1153" i="1"/>
  <c r="I1153" i="1" s="1"/>
  <c r="H1154" i="1"/>
  <c r="I1154" i="1"/>
  <c r="J1154" i="1" s="1"/>
  <c r="H1155" i="1"/>
  <c r="I1155" i="1" s="1"/>
  <c r="J1155" i="1" s="1"/>
  <c r="H1156" i="1"/>
  <c r="I1156" i="1" s="1"/>
  <c r="H943" i="1"/>
  <c r="I943" i="1" s="1"/>
  <c r="H944" i="1"/>
  <c r="H945" i="1"/>
  <c r="I945" i="1" s="1"/>
  <c r="J945" i="1" s="1"/>
  <c r="H946" i="1"/>
  <c r="I946" i="1" s="1"/>
  <c r="J946" i="1" s="1"/>
  <c r="H947" i="1"/>
  <c r="I947" i="1" s="1"/>
  <c r="H948" i="1"/>
  <c r="H949" i="1"/>
  <c r="I949" i="1" s="1"/>
  <c r="J949" i="1" s="1"/>
  <c r="H950" i="1"/>
  <c r="I950" i="1"/>
  <c r="H951" i="1"/>
  <c r="I951" i="1" s="1"/>
  <c r="H952" i="1"/>
  <c r="H953" i="1"/>
  <c r="I953" i="1" s="1"/>
  <c r="J953" i="1" s="1"/>
  <c r="H954" i="1"/>
  <c r="I954" i="1" s="1"/>
  <c r="H955" i="1"/>
  <c r="I955" i="1" s="1"/>
  <c r="H956" i="1"/>
  <c r="H957" i="1"/>
  <c r="I957" i="1"/>
  <c r="J957" i="1" s="1"/>
  <c r="H958" i="1"/>
  <c r="I958" i="1" s="1"/>
  <c r="J958" i="1" s="1"/>
  <c r="H959" i="1"/>
  <c r="I959" i="1" s="1"/>
  <c r="H960" i="1"/>
  <c r="H961" i="1"/>
  <c r="I961" i="1" s="1"/>
  <c r="J961" i="1" s="1"/>
  <c r="H962" i="1"/>
  <c r="I962" i="1" s="1"/>
  <c r="H963" i="1"/>
  <c r="I963" i="1" s="1"/>
  <c r="H964" i="1"/>
  <c r="H965" i="1"/>
  <c r="I965" i="1" s="1"/>
  <c r="J965" i="1" s="1"/>
  <c r="H968" i="1"/>
  <c r="I968" i="1" s="1"/>
  <c r="J968" i="1" s="1"/>
  <c r="H969" i="1"/>
  <c r="I969" i="1" s="1"/>
  <c r="H970" i="1"/>
  <c r="I970" i="1" s="1"/>
  <c r="H971" i="1"/>
  <c r="H972" i="1"/>
  <c r="I972" i="1" s="1"/>
  <c r="J972" i="1" s="1"/>
  <c r="H973" i="1"/>
  <c r="I973" i="1" s="1"/>
  <c r="H974" i="1"/>
  <c r="I974" i="1" s="1"/>
  <c r="H975" i="1"/>
  <c r="H976" i="1"/>
  <c r="I976" i="1" s="1"/>
  <c r="J976" i="1" s="1"/>
  <c r="H977" i="1"/>
  <c r="I977" i="1" s="1"/>
  <c r="H978" i="1"/>
  <c r="I978" i="1" s="1"/>
  <c r="H979" i="1"/>
  <c r="H980" i="1"/>
  <c r="I980" i="1" s="1"/>
  <c r="J980" i="1" s="1"/>
  <c r="H981" i="1"/>
  <c r="I981" i="1" s="1"/>
  <c r="H982" i="1"/>
  <c r="I982" i="1" s="1"/>
  <c r="H983" i="1"/>
  <c r="H984" i="1"/>
  <c r="I984" i="1" s="1"/>
  <c r="J984" i="1" s="1"/>
  <c r="H985" i="1"/>
  <c r="I985" i="1" s="1"/>
  <c r="H986" i="1"/>
  <c r="I986" i="1" s="1"/>
  <c r="J986" i="1" s="1"/>
  <c r="H987" i="1"/>
  <c r="H988" i="1"/>
  <c r="I988" i="1"/>
  <c r="H989" i="1"/>
  <c r="I989" i="1" s="1"/>
  <c r="J989" i="1" s="1"/>
  <c r="H990" i="1"/>
  <c r="I990" i="1" s="1"/>
  <c r="J990" i="1" s="1"/>
  <c r="H991" i="1"/>
  <c r="H994" i="1"/>
  <c r="H995" i="1"/>
  <c r="I995" i="1" s="1"/>
  <c r="J995" i="1" s="1"/>
  <c r="H996" i="1"/>
  <c r="I996" i="1" s="1"/>
  <c r="J996" i="1" s="1"/>
  <c r="H997" i="1"/>
  <c r="I997" i="1"/>
  <c r="J997" i="1" s="1"/>
  <c r="H998" i="1"/>
  <c r="H999" i="1"/>
  <c r="I999" i="1" s="1"/>
  <c r="J999" i="1" s="1"/>
  <c r="H1000" i="1"/>
  <c r="I1000" i="1" s="1"/>
  <c r="H1001" i="1"/>
  <c r="I1001" i="1" s="1"/>
  <c r="J1001" i="1" s="1"/>
  <c r="H1002" i="1"/>
  <c r="H1003" i="1"/>
  <c r="I1003" i="1" s="1"/>
  <c r="J1003" i="1" s="1"/>
  <c r="H1004" i="1"/>
  <c r="I1004" i="1" s="1"/>
  <c r="H1005" i="1"/>
  <c r="I1005" i="1" s="1"/>
  <c r="H1006" i="1"/>
  <c r="H1007" i="1"/>
  <c r="I1007" i="1" s="1"/>
  <c r="J1007" i="1" s="1"/>
  <c r="H1008" i="1"/>
  <c r="I1008" i="1" s="1"/>
  <c r="H1009" i="1"/>
  <c r="I1009" i="1" s="1"/>
  <c r="H1010" i="1"/>
  <c r="H1011" i="1"/>
  <c r="I1011" i="1" s="1"/>
  <c r="H1012" i="1"/>
  <c r="I1012" i="1" s="1"/>
  <c r="J1012" i="1" s="1"/>
  <c r="H1013" i="1"/>
  <c r="I1013" i="1" s="1"/>
  <c r="J1013" i="1" s="1"/>
  <c r="H1014" i="1"/>
  <c r="H1015" i="1"/>
  <c r="I1015" i="1" s="1"/>
  <c r="J1015" i="1" s="1"/>
  <c r="H1016" i="1"/>
  <c r="I1016" i="1" s="1"/>
  <c r="J1016" i="1"/>
  <c r="H1017" i="1"/>
  <c r="I1017" i="1" s="1"/>
  <c r="H1018" i="1"/>
  <c r="H1019" i="1"/>
  <c r="I1019" i="1"/>
  <c r="H1020" i="1"/>
  <c r="I1020" i="1" s="1"/>
  <c r="J1020" i="1" s="1"/>
  <c r="H1021" i="1"/>
  <c r="I1021" i="1" s="1"/>
  <c r="J1021" i="1" s="1"/>
  <c r="H1022" i="1"/>
  <c r="H1023" i="1"/>
  <c r="I1023" i="1" s="1"/>
  <c r="H1024" i="1"/>
  <c r="I1024" i="1" s="1"/>
  <c r="J1024" i="1" s="1"/>
  <c r="H1025" i="1"/>
  <c r="I1025" i="1"/>
  <c r="J1025" i="1" s="1"/>
  <c r="H1026" i="1"/>
  <c r="H1027" i="1"/>
  <c r="I1027" i="1" s="1"/>
  <c r="J1027" i="1" s="1"/>
  <c r="H1028" i="1"/>
  <c r="I1028" i="1" s="1"/>
  <c r="H1029" i="1"/>
  <c r="I1029" i="1" s="1"/>
  <c r="H1030" i="1"/>
  <c r="H1031" i="1"/>
  <c r="I1031" i="1" s="1"/>
  <c r="J1031" i="1" s="1"/>
  <c r="H1032" i="1"/>
  <c r="I1032" i="1" s="1"/>
  <c r="H1033" i="1"/>
  <c r="I1033" i="1" s="1"/>
  <c r="J1033" i="1" s="1"/>
  <c r="H1034" i="1"/>
  <c r="H1035" i="1"/>
  <c r="I1035" i="1"/>
  <c r="H1036" i="1"/>
  <c r="I1036" i="1" s="1"/>
  <c r="J1036" i="1" s="1"/>
  <c r="H1037" i="1"/>
  <c r="I1037" i="1" s="1"/>
  <c r="J1037" i="1" s="1"/>
  <c r="H1038" i="1"/>
  <c r="H1039" i="1"/>
  <c r="I1039" i="1"/>
  <c r="J1039" i="1" s="1"/>
  <c r="H1040" i="1"/>
  <c r="I1040" i="1" s="1"/>
  <c r="H1041" i="1"/>
  <c r="I1041" i="1"/>
  <c r="J1041" i="1" s="1"/>
  <c r="H1042" i="1"/>
  <c r="H1043" i="1"/>
  <c r="I1043" i="1" s="1"/>
  <c r="J1043" i="1" s="1"/>
  <c r="H1046" i="1"/>
  <c r="I1046" i="1" s="1"/>
  <c r="J1046" i="1" s="1"/>
  <c r="H1047" i="1"/>
  <c r="I1047" i="1" s="1"/>
  <c r="J1047" i="1" s="1"/>
  <c r="H1048" i="1"/>
  <c r="I1048" i="1" s="1"/>
  <c r="H1049" i="1"/>
  <c r="H1050" i="1"/>
  <c r="I1050" i="1"/>
  <c r="J1050" i="1" s="1"/>
  <c r="H1051" i="1"/>
  <c r="I1051" i="1" s="1"/>
  <c r="H1052" i="1"/>
  <c r="I1052" i="1"/>
  <c r="J1052" i="1" s="1"/>
  <c r="H1053" i="1"/>
  <c r="H1054" i="1"/>
  <c r="I1054" i="1" s="1"/>
  <c r="J1054" i="1" s="1"/>
  <c r="H1055" i="1"/>
  <c r="I1055" i="1" s="1"/>
  <c r="H1056" i="1"/>
  <c r="I1056" i="1" s="1"/>
  <c r="H1057" i="1"/>
  <c r="H1058" i="1"/>
  <c r="I1058" i="1" s="1"/>
  <c r="H1059" i="1"/>
  <c r="I1059" i="1" s="1"/>
  <c r="H1060" i="1"/>
  <c r="I1060" i="1" s="1"/>
  <c r="J1060" i="1" s="1"/>
  <c r="H1061" i="1"/>
  <c r="H1062" i="1"/>
  <c r="I1062" i="1"/>
  <c r="J1062" i="1" s="1"/>
  <c r="H1063" i="1"/>
  <c r="I1063" i="1" s="1"/>
  <c r="H1064" i="1"/>
  <c r="I1064" i="1"/>
  <c r="H1065" i="1"/>
  <c r="H1066" i="1"/>
  <c r="I1066" i="1"/>
  <c r="H1067" i="1"/>
  <c r="I1067" i="1" s="1"/>
  <c r="J1067" i="1"/>
  <c r="H1068" i="1"/>
  <c r="I1068" i="1"/>
  <c r="J1068" i="1" s="1"/>
  <c r="H1069" i="1"/>
  <c r="H1070" i="1"/>
  <c r="I1070" i="1" s="1"/>
  <c r="H1071" i="1"/>
  <c r="I1071" i="1" s="1"/>
  <c r="H1072" i="1"/>
  <c r="I1072" i="1" s="1"/>
  <c r="J1072" i="1" s="1"/>
  <c r="H1073" i="1"/>
  <c r="H1074" i="1"/>
  <c r="I1074" i="1" s="1"/>
  <c r="H1075" i="1"/>
  <c r="I1075" i="1" s="1"/>
  <c r="J1075" i="1" s="1"/>
  <c r="H1076" i="1"/>
  <c r="I1076" i="1" s="1"/>
  <c r="J1076" i="1" s="1"/>
  <c r="H1077" i="1"/>
  <c r="H1078" i="1"/>
  <c r="H1079" i="1"/>
  <c r="I1079" i="1" s="1"/>
  <c r="H1082" i="1"/>
  <c r="I1082" i="1" s="1"/>
  <c r="J1082" i="1" s="1"/>
  <c r="H1083" i="1"/>
  <c r="I1083" i="1" s="1"/>
  <c r="H1084" i="1"/>
  <c r="H806" i="1"/>
  <c r="I806" i="1" s="1"/>
  <c r="H807" i="1"/>
  <c r="I807" i="1" s="1"/>
  <c r="J807" i="1" s="1"/>
  <c r="H808" i="1"/>
  <c r="I808" i="1" s="1"/>
  <c r="J808" i="1" s="1"/>
  <c r="H809" i="1"/>
  <c r="I809" i="1" s="1"/>
  <c r="H810" i="1"/>
  <c r="I810" i="1" s="1"/>
  <c r="H811" i="1"/>
  <c r="H812" i="1"/>
  <c r="I812" i="1" s="1"/>
  <c r="J812" i="1" s="1"/>
  <c r="H813" i="1"/>
  <c r="I813" i="1" s="1"/>
  <c r="H814" i="1"/>
  <c r="I814" i="1"/>
  <c r="H815" i="1"/>
  <c r="I815" i="1" s="1"/>
  <c r="H816" i="1"/>
  <c r="H817" i="1"/>
  <c r="I817" i="1" s="1"/>
  <c r="H818" i="1"/>
  <c r="H819" i="1"/>
  <c r="I819" i="1" s="1"/>
  <c r="J819" i="1" s="1"/>
  <c r="H820" i="1"/>
  <c r="I820" i="1" s="1"/>
  <c r="J820" i="1" s="1"/>
  <c r="H821" i="1"/>
  <c r="I821" i="1" s="1"/>
  <c r="H822" i="1"/>
  <c r="I822" i="1" s="1"/>
  <c r="H823" i="1"/>
  <c r="I823" i="1"/>
  <c r="J823" i="1" s="1"/>
  <c r="H824" i="1"/>
  <c r="I824" i="1" s="1"/>
  <c r="J824" i="1"/>
  <c r="H825" i="1"/>
  <c r="I825" i="1" s="1"/>
  <c r="H828" i="1"/>
  <c r="I828" i="1" s="1"/>
  <c r="H829" i="1"/>
  <c r="I829" i="1"/>
  <c r="H830" i="1"/>
  <c r="I830" i="1" s="1"/>
  <c r="J830" i="1" s="1"/>
  <c r="H833" i="1"/>
  <c r="H834" i="1"/>
  <c r="I834" i="1"/>
  <c r="H835" i="1"/>
  <c r="I835" i="1" s="1"/>
  <c r="H836" i="1"/>
  <c r="I836" i="1" s="1"/>
  <c r="H837" i="1"/>
  <c r="I837" i="1" s="1"/>
  <c r="J837" i="1" s="1"/>
  <c r="H838" i="1"/>
  <c r="I838" i="1" s="1"/>
  <c r="J838" i="1" s="1"/>
  <c r="H839" i="1"/>
  <c r="I839" i="1" s="1"/>
  <c r="H840" i="1"/>
  <c r="I840" i="1"/>
  <c r="H841" i="1"/>
  <c r="H842" i="1"/>
  <c r="I842" i="1" s="1"/>
  <c r="J842" i="1" s="1"/>
  <c r="H843" i="1"/>
  <c r="I843" i="1" s="1"/>
  <c r="H844" i="1"/>
  <c r="I844" i="1" s="1"/>
  <c r="H845" i="1"/>
  <c r="I845" i="1" s="1"/>
  <c r="J845" i="1" s="1"/>
  <c r="H846" i="1"/>
  <c r="I846" i="1" s="1"/>
  <c r="J846" i="1" s="1"/>
  <c r="H847" i="1"/>
  <c r="I847" i="1" s="1"/>
  <c r="H848" i="1"/>
  <c r="H849" i="1"/>
  <c r="I849" i="1" s="1"/>
  <c r="H850" i="1"/>
  <c r="H851" i="1"/>
  <c r="I851" i="1" s="1"/>
  <c r="H852" i="1"/>
  <c r="I852" i="1" s="1"/>
  <c r="J852" i="1" s="1"/>
  <c r="H853" i="1"/>
  <c r="I853" i="1" s="1"/>
  <c r="J853" i="1" s="1"/>
  <c r="H854" i="1"/>
  <c r="H855" i="1"/>
  <c r="I855" i="1" s="1"/>
  <c r="H856" i="1"/>
  <c r="I856" i="1" s="1"/>
  <c r="J856" i="1" s="1"/>
  <c r="H857" i="1"/>
  <c r="I857" i="1" s="1"/>
  <c r="J857" i="1" s="1"/>
  <c r="H858" i="1"/>
  <c r="H859" i="1"/>
  <c r="I859" i="1" s="1"/>
  <c r="H860" i="1"/>
  <c r="I860" i="1" s="1"/>
  <c r="H861" i="1"/>
  <c r="I861" i="1" s="1"/>
  <c r="J861" i="1" s="1"/>
  <c r="H862" i="1"/>
  <c r="H863" i="1"/>
  <c r="I863" i="1" s="1"/>
  <c r="H864" i="1"/>
  <c r="I864" i="1" s="1"/>
  <c r="H867" i="1"/>
  <c r="I867" i="1" s="1"/>
  <c r="H868" i="1"/>
  <c r="I868" i="1" s="1"/>
  <c r="J868" i="1" s="1"/>
  <c r="H869" i="1"/>
  <c r="H870" i="1"/>
  <c r="I870" i="1" s="1"/>
  <c r="H871" i="1"/>
  <c r="I871" i="1"/>
  <c r="J871" i="1" s="1"/>
  <c r="H872" i="1"/>
  <c r="I872" i="1" s="1"/>
  <c r="H873" i="1"/>
  <c r="I873" i="1" s="1"/>
  <c r="J873" i="1" s="1"/>
  <c r="H874" i="1"/>
  <c r="I874" i="1" s="1"/>
  <c r="H875" i="1"/>
  <c r="I875" i="1"/>
  <c r="J875" i="1" s="1"/>
  <c r="H876" i="1"/>
  <c r="I876" i="1" s="1"/>
  <c r="H877" i="1"/>
  <c r="H878" i="1"/>
  <c r="I878" i="1" s="1"/>
  <c r="H879" i="1"/>
  <c r="I879" i="1" s="1"/>
  <c r="H880" i="1"/>
  <c r="I880" i="1"/>
  <c r="H881" i="1"/>
  <c r="I881" i="1" s="1"/>
  <c r="J881" i="1" s="1"/>
  <c r="H882" i="1"/>
  <c r="I882" i="1" s="1"/>
  <c r="H883" i="1"/>
  <c r="H884" i="1"/>
  <c r="I884" i="1" s="1"/>
  <c r="H885" i="1"/>
  <c r="I885" i="1"/>
  <c r="H886" i="1"/>
  <c r="I886" i="1" s="1"/>
  <c r="H887" i="1"/>
  <c r="I887" i="1" s="1"/>
  <c r="H888" i="1"/>
  <c r="I888" i="1" s="1"/>
  <c r="H889" i="1"/>
  <c r="I889" i="1" s="1"/>
  <c r="J889" i="1" s="1"/>
  <c r="H890" i="1"/>
  <c r="I890" i="1" s="1"/>
  <c r="H891" i="1"/>
  <c r="I891" i="1" s="1"/>
  <c r="H892" i="1"/>
  <c r="I892" i="1" s="1"/>
  <c r="J892" i="1" s="1"/>
  <c r="H893" i="1"/>
  <c r="I893" i="1" s="1"/>
  <c r="J893" i="1" s="1"/>
  <c r="H894" i="1"/>
  <c r="I894" i="1" s="1"/>
  <c r="H897" i="1"/>
  <c r="I897" i="1" s="1"/>
  <c r="H898" i="1"/>
  <c r="I898" i="1" s="1"/>
  <c r="H899" i="1"/>
  <c r="I899" i="1" s="1"/>
  <c r="H900" i="1"/>
  <c r="I900" i="1" s="1"/>
  <c r="J900" i="1" s="1"/>
  <c r="H901" i="1"/>
  <c r="I901" i="1" s="1"/>
  <c r="H902" i="1"/>
  <c r="I902" i="1" s="1"/>
  <c r="H903" i="1"/>
  <c r="I903" i="1" s="1"/>
  <c r="H904" i="1"/>
  <c r="I904" i="1" s="1"/>
  <c r="H905" i="1"/>
  <c r="I905" i="1" s="1"/>
  <c r="H906" i="1"/>
  <c r="I906" i="1" s="1"/>
  <c r="H907" i="1"/>
  <c r="I907" i="1" s="1"/>
  <c r="H908" i="1"/>
  <c r="I908" i="1"/>
  <c r="J908" i="1" s="1"/>
  <c r="H909" i="1"/>
  <c r="I909" i="1" s="1"/>
  <c r="J909" i="1" s="1"/>
  <c r="H912" i="1"/>
  <c r="I912" i="1" s="1"/>
  <c r="J912" i="1" s="1"/>
  <c r="H913" i="1"/>
  <c r="I913" i="1"/>
  <c r="H914" i="1"/>
  <c r="I914" i="1" s="1"/>
  <c r="H917" i="1"/>
  <c r="I917" i="1" s="1"/>
  <c r="H918" i="1"/>
  <c r="I918" i="1"/>
  <c r="J918" i="1" s="1"/>
  <c r="H919" i="1"/>
  <c r="I919" i="1" s="1"/>
  <c r="H920" i="1"/>
  <c r="I920" i="1" s="1"/>
  <c r="H921" i="1"/>
  <c r="I921" i="1" s="1"/>
  <c r="H922" i="1"/>
  <c r="H923" i="1"/>
  <c r="I923" i="1" s="1"/>
  <c r="J923" i="1" s="1"/>
  <c r="H924" i="1"/>
  <c r="I924" i="1" s="1"/>
  <c r="J924" i="1" s="1"/>
  <c r="H925" i="1"/>
  <c r="I925" i="1" s="1"/>
  <c r="J925" i="1" s="1"/>
  <c r="H926" i="1"/>
  <c r="H758" i="1"/>
  <c r="I758" i="1" s="1"/>
  <c r="H759" i="1"/>
  <c r="I759" i="1" s="1"/>
  <c r="H760" i="1"/>
  <c r="I760" i="1" s="1"/>
  <c r="J760" i="1" s="1"/>
  <c r="H761" i="1"/>
  <c r="H762" i="1"/>
  <c r="I762" i="1" s="1"/>
  <c r="H763" i="1"/>
  <c r="I763" i="1" s="1"/>
  <c r="H764" i="1"/>
  <c r="I764" i="1" s="1"/>
  <c r="J764" i="1" s="1"/>
  <c r="H767" i="1"/>
  <c r="I767" i="1" s="1"/>
  <c r="J767" i="1" s="1"/>
  <c r="H768" i="1"/>
  <c r="I768" i="1" s="1"/>
  <c r="J768" i="1" s="1"/>
  <c r="H769" i="1"/>
  <c r="I769" i="1" s="1"/>
  <c r="H770" i="1"/>
  <c r="I770" i="1" s="1"/>
  <c r="H771" i="1"/>
  <c r="I771" i="1" s="1"/>
  <c r="J771" i="1" s="1"/>
  <c r="H772" i="1"/>
  <c r="I772" i="1" s="1"/>
  <c r="H773" i="1"/>
  <c r="I773" i="1" s="1"/>
  <c r="H774" i="1"/>
  <c r="I774" i="1" s="1"/>
  <c r="H775" i="1"/>
  <c r="I775" i="1" s="1"/>
  <c r="J775" i="1" s="1"/>
  <c r="H776" i="1"/>
  <c r="I776" i="1" s="1"/>
  <c r="H777" i="1"/>
  <c r="I777" i="1" s="1"/>
  <c r="H778" i="1"/>
  <c r="I778" i="1" s="1"/>
  <c r="H779" i="1"/>
  <c r="I779" i="1" s="1"/>
  <c r="J779" i="1" s="1"/>
  <c r="H780" i="1"/>
  <c r="I780" i="1" s="1"/>
  <c r="J780" i="1" s="1"/>
  <c r="H781" i="1"/>
  <c r="I781" i="1" s="1"/>
  <c r="H782" i="1"/>
  <c r="I782" i="1" s="1"/>
  <c r="H783" i="1"/>
  <c r="I783" i="1" s="1"/>
  <c r="J783" i="1" s="1"/>
  <c r="H784" i="1"/>
  <c r="I784" i="1" s="1"/>
  <c r="J784" i="1" s="1"/>
  <c r="H785" i="1"/>
  <c r="I785" i="1" s="1"/>
  <c r="H786" i="1"/>
  <c r="I786" i="1" s="1"/>
  <c r="H787" i="1"/>
  <c r="I787" i="1" s="1"/>
  <c r="J787" i="1" s="1"/>
  <c r="H788" i="1"/>
  <c r="I788" i="1" s="1"/>
  <c r="J788" i="1" s="1"/>
  <c r="H789" i="1"/>
  <c r="I789" i="1" s="1"/>
  <c r="H660" i="1"/>
  <c r="I660" i="1" s="1"/>
  <c r="H661" i="1"/>
  <c r="I661" i="1" s="1"/>
  <c r="H662" i="1"/>
  <c r="I662" i="1" s="1"/>
  <c r="J662" i="1" s="1"/>
  <c r="H663" i="1"/>
  <c r="I663" i="1" s="1"/>
  <c r="J663" i="1" s="1"/>
  <c r="H664" i="1"/>
  <c r="H665" i="1"/>
  <c r="I665" i="1" s="1"/>
  <c r="H666" i="1"/>
  <c r="I666" i="1" s="1"/>
  <c r="J666" i="1" s="1"/>
  <c r="H667" i="1"/>
  <c r="I667" i="1" s="1"/>
  <c r="J667" i="1" s="1"/>
  <c r="H668" i="1"/>
  <c r="I668" i="1" s="1"/>
  <c r="H669" i="1"/>
  <c r="I669" i="1" s="1"/>
  <c r="H670" i="1"/>
  <c r="I670" i="1" s="1"/>
  <c r="J670" i="1" s="1"/>
  <c r="H671" i="1"/>
  <c r="I671" i="1" s="1"/>
  <c r="J671" i="1" s="1"/>
  <c r="H672" i="1"/>
  <c r="H673" i="1"/>
  <c r="I673" i="1" s="1"/>
  <c r="H674" i="1"/>
  <c r="I674" i="1" s="1"/>
  <c r="J674" i="1" s="1"/>
  <c r="H675" i="1"/>
  <c r="I675" i="1" s="1"/>
  <c r="J675" i="1" s="1"/>
  <c r="H676" i="1"/>
  <c r="I676" i="1" s="1"/>
  <c r="H677" i="1"/>
  <c r="I677" i="1" s="1"/>
  <c r="H678" i="1"/>
  <c r="I678" i="1" s="1"/>
  <c r="J678" i="1" s="1"/>
  <c r="H679" i="1"/>
  <c r="I679" i="1" s="1"/>
  <c r="J679" i="1" s="1"/>
  <c r="H680" i="1"/>
  <c r="H681" i="1"/>
  <c r="I681" i="1" s="1"/>
  <c r="H682" i="1"/>
  <c r="I682" i="1"/>
  <c r="J682" i="1" s="1"/>
  <c r="H683" i="1"/>
  <c r="I683" i="1" s="1"/>
  <c r="J683" i="1" s="1"/>
  <c r="H684" i="1"/>
  <c r="I684" i="1" s="1"/>
  <c r="H685" i="1"/>
  <c r="I685" i="1" s="1"/>
  <c r="H686" i="1"/>
  <c r="I686" i="1" s="1"/>
  <c r="J686" i="1" s="1"/>
  <c r="H687" i="1"/>
  <c r="I687" i="1" s="1"/>
  <c r="J687" i="1" s="1"/>
  <c r="H688" i="1"/>
  <c r="H689" i="1"/>
  <c r="I689" i="1" s="1"/>
  <c r="H690" i="1"/>
  <c r="I690" i="1" s="1"/>
  <c r="J690" i="1" s="1"/>
  <c r="H691" i="1"/>
  <c r="I691" i="1" s="1"/>
  <c r="J691" i="1" s="1"/>
  <c r="H692" i="1"/>
  <c r="I692" i="1" s="1"/>
  <c r="H693" i="1"/>
  <c r="I693" i="1" s="1"/>
  <c r="H694" i="1"/>
  <c r="I694" i="1" s="1"/>
  <c r="J694" i="1" s="1"/>
  <c r="H695" i="1"/>
  <c r="I695" i="1" s="1"/>
  <c r="J695" i="1" s="1"/>
  <c r="H696" i="1"/>
  <c r="H697" i="1"/>
  <c r="I697" i="1" s="1"/>
  <c r="H698" i="1"/>
  <c r="I698" i="1" s="1"/>
  <c r="J698" i="1" s="1"/>
  <c r="H699" i="1"/>
  <c r="I699" i="1" s="1"/>
  <c r="J699" i="1" s="1"/>
  <c r="H700" i="1"/>
  <c r="I700" i="1" s="1"/>
  <c r="H701" i="1"/>
  <c r="I701" i="1" s="1"/>
  <c r="H702" i="1"/>
  <c r="I702" i="1" s="1"/>
  <c r="J702" i="1" s="1"/>
  <c r="H703" i="1"/>
  <c r="I703" i="1" s="1"/>
  <c r="J703" i="1" s="1"/>
  <c r="H704" i="1"/>
  <c r="I704" i="1" s="1"/>
  <c r="H707" i="1"/>
  <c r="I707" i="1" s="1"/>
  <c r="H708" i="1"/>
  <c r="I708" i="1" s="1"/>
  <c r="H709" i="1"/>
  <c r="I709" i="1" s="1"/>
  <c r="J709" i="1" s="1"/>
  <c r="H710" i="1"/>
  <c r="I710" i="1" s="1"/>
  <c r="J710" i="1" s="1"/>
  <c r="H711" i="1"/>
  <c r="I711" i="1" s="1"/>
  <c r="H712" i="1"/>
  <c r="I712" i="1" s="1"/>
  <c r="H713" i="1"/>
  <c r="I713" i="1" s="1"/>
  <c r="J713" i="1" s="1"/>
  <c r="H714" i="1"/>
  <c r="I714" i="1" s="1"/>
  <c r="J714" i="1" s="1"/>
  <c r="H715" i="1"/>
  <c r="H716" i="1"/>
  <c r="I716" i="1" s="1"/>
  <c r="H717" i="1"/>
  <c r="I717" i="1" s="1"/>
  <c r="J717" i="1" s="1"/>
  <c r="H718" i="1"/>
  <c r="I718" i="1" s="1"/>
  <c r="J718" i="1" s="1"/>
  <c r="H719" i="1"/>
  <c r="I719" i="1" s="1"/>
  <c r="H720" i="1"/>
  <c r="I720" i="1" s="1"/>
  <c r="H721" i="1"/>
  <c r="I721" i="1" s="1"/>
  <c r="J721" i="1" s="1"/>
  <c r="H722" i="1"/>
  <c r="I722" i="1" s="1"/>
  <c r="J722" i="1" s="1"/>
  <c r="H723" i="1"/>
  <c r="I723" i="1" s="1"/>
  <c r="H724" i="1"/>
  <c r="I724" i="1" s="1"/>
  <c r="H725" i="1"/>
  <c r="I725" i="1" s="1"/>
  <c r="J725" i="1" s="1"/>
  <c r="H726" i="1"/>
  <c r="I726" i="1" s="1"/>
  <c r="J726" i="1" s="1"/>
  <c r="H727" i="1"/>
  <c r="I727" i="1" s="1"/>
  <c r="H728" i="1"/>
  <c r="I728" i="1" s="1"/>
  <c r="H729" i="1"/>
  <c r="I729" i="1" s="1"/>
  <c r="J729" i="1" s="1"/>
  <c r="H730" i="1"/>
  <c r="I730" i="1" s="1"/>
  <c r="J730" i="1" s="1"/>
  <c r="H731" i="1"/>
  <c r="I731" i="1" s="1"/>
  <c r="H732" i="1"/>
  <c r="I732" i="1" s="1"/>
  <c r="H735" i="1"/>
  <c r="I735" i="1" s="1"/>
  <c r="H736" i="1"/>
  <c r="I736" i="1" s="1"/>
  <c r="J736" i="1" s="1"/>
  <c r="H737" i="1"/>
  <c r="I737" i="1" s="1"/>
  <c r="J737" i="1" s="1"/>
  <c r="H738" i="1"/>
  <c r="I738" i="1" s="1"/>
  <c r="H739" i="1"/>
  <c r="I739" i="1" s="1"/>
  <c r="H740" i="1"/>
  <c r="I740" i="1" s="1"/>
  <c r="J740" i="1" s="1"/>
  <c r="H741" i="1"/>
  <c r="I741" i="1" s="1"/>
  <c r="J741" i="1" s="1"/>
  <c r="H742" i="1"/>
  <c r="I742" i="1" s="1"/>
  <c r="H593" i="1"/>
  <c r="I593" i="1" s="1"/>
  <c r="H594" i="1"/>
  <c r="I594" i="1" s="1"/>
  <c r="H595" i="1"/>
  <c r="I595" i="1" s="1"/>
  <c r="J595" i="1" s="1"/>
  <c r="H596" i="1"/>
  <c r="I596" i="1" s="1"/>
  <c r="J596" i="1" s="1"/>
  <c r="H597" i="1"/>
  <c r="H598" i="1"/>
  <c r="I598" i="1" s="1"/>
  <c r="H599" i="1"/>
  <c r="I599" i="1" s="1"/>
  <c r="J599" i="1" s="1"/>
  <c r="H602" i="1"/>
  <c r="I602" i="1" s="1"/>
  <c r="J602" i="1" s="1"/>
  <c r="H603" i="1"/>
  <c r="I603" i="1" s="1"/>
  <c r="J603" i="1" s="1"/>
  <c r="H604" i="1"/>
  <c r="H605" i="1"/>
  <c r="I605" i="1" s="1"/>
  <c r="H608" i="1"/>
  <c r="I608" i="1" s="1"/>
  <c r="H609" i="1"/>
  <c r="I609" i="1" s="1"/>
  <c r="J609" i="1" s="1"/>
  <c r="H610" i="1"/>
  <c r="I610" i="1" s="1"/>
  <c r="J610" i="1" s="1"/>
  <c r="H611" i="1"/>
  <c r="I611" i="1" s="1"/>
  <c r="H612" i="1"/>
  <c r="I612" i="1" s="1"/>
  <c r="H615" i="1"/>
  <c r="I615" i="1" s="1"/>
  <c r="H616" i="1"/>
  <c r="I616" i="1" s="1"/>
  <c r="J616" i="1" s="1"/>
  <c r="H617" i="1"/>
  <c r="I617" i="1" s="1"/>
  <c r="J617" i="1" s="1"/>
  <c r="H618" i="1"/>
  <c r="I618" i="1" s="1"/>
  <c r="H619" i="1"/>
  <c r="I619" i="1" s="1"/>
  <c r="H620" i="1"/>
  <c r="I620" i="1" s="1"/>
  <c r="J620" i="1" s="1"/>
  <c r="H621" i="1"/>
  <c r="I621" i="1" s="1"/>
  <c r="J621" i="1" s="1"/>
  <c r="H624" i="1"/>
  <c r="I624" i="1" s="1"/>
  <c r="J624" i="1" s="1"/>
  <c r="H625" i="1"/>
  <c r="I625" i="1" s="1"/>
  <c r="H626" i="1"/>
  <c r="I626" i="1" s="1"/>
  <c r="H627" i="1"/>
  <c r="I627" i="1" s="1"/>
  <c r="J627" i="1" s="1"/>
  <c r="H628" i="1"/>
  <c r="I628" i="1" s="1"/>
  <c r="J628" i="1" s="1"/>
  <c r="H631" i="1"/>
  <c r="I631" i="1" s="1"/>
  <c r="J631" i="1" s="1"/>
  <c r="H632" i="1"/>
  <c r="H633" i="1"/>
  <c r="I633" i="1" s="1"/>
  <c r="H634" i="1"/>
  <c r="I634" i="1" s="1"/>
  <c r="J634" i="1" s="1"/>
  <c r="H637" i="1"/>
  <c r="I637" i="1" s="1"/>
  <c r="J637" i="1" s="1"/>
  <c r="H638" i="1"/>
  <c r="I638" i="1" s="1"/>
  <c r="J638" i="1" s="1"/>
  <c r="H639" i="1"/>
  <c r="H640" i="1"/>
  <c r="I640" i="1" s="1"/>
  <c r="H641" i="1"/>
  <c r="I641" i="1" s="1"/>
  <c r="J641" i="1" s="1"/>
  <c r="H642" i="1"/>
  <c r="I642" i="1" s="1"/>
  <c r="J642" i="1" s="1"/>
  <c r="H643" i="1"/>
  <c r="I643" i="1" s="1"/>
  <c r="H476" i="1"/>
  <c r="I476" i="1" s="1"/>
  <c r="H477" i="1"/>
  <c r="I477" i="1" s="1"/>
  <c r="H478" i="1"/>
  <c r="I478" i="1" s="1"/>
  <c r="J478" i="1" s="1"/>
  <c r="H479" i="1"/>
  <c r="I479" i="1" s="1"/>
  <c r="J479" i="1" s="1"/>
  <c r="H480" i="1"/>
  <c r="I480" i="1" s="1"/>
  <c r="H481" i="1"/>
  <c r="I481" i="1" s="1"/>
  <c r="H482" i="1"/>
  <c r="I482" i="1" s="1"/>
  <c r="J482" i="1" s="1"/>
  <c r="H483" i="1"/>
  <c r="I483" i="1" s="1"/>
  <c r="J483" i="1" s="1"/>
  <c r="H484" i="1"/>
  <c r="I484" i="1" s="1"/>
  <c r="H485" i="1"/>
  <c r="I485" i="1" s="1"/>
  <c r="H486" i="1"/>
  <c r="I486" i="1" s="1"/>
  <c r="J486" i="1" s="1"/>
  <c r="H487" i="1"/>
  <c r="I487" i="1" s="1"/>
  <c r="J487" i="1" s="1"/>
  <c r="H488" i="1"/>
  <c r="I488" i="1" s="1"/>
  <c r="J488" i="1" s="1"/>
  <c r="H489" i="1"/>
  <c r="I489" i="1" s="1"/>
  <c r="H490" i="1"/>
  <c r="I490" i="1" s="1"/>
  <c r="J490" i="1" s="1"/>
  <c r="H491" i="1"/>
  <c r="I491" i="1" s="1"/>
  <c r="J491" i="1" s="1"/>
  <c r="H492" i="1"/>
  <c r="I492" i="1" s="1"/>
  <c r="J492" i="1" s="1"/>
  <c r="H493" i="1"/>
  <c r="I493" i="1" s="1"/>
  <c r="H494" i="1"/>
  <c r="I494" i="1" s="1"/>
  <c r="J494" i="1" s="1"/>
  <c r="H495" i="1"/>
  <c r="I495" i="1" s="1"/>
  <c r="J495" i="1" s="1"/>
  <c r="H496" i="1"/>
  <c r="I496" i="1" s="1"/>
  <c r="J496" i="1" s="1"/>
  <c r="H497" i="1"/>
  <c r="I497" i="1" s="1"/>
  <c r="H498" i="1"/>
  <c r="I498" i="1" s="1"/>
  <c r="H499" i="1"/>
  <c r="I499" i="1" s="1"/>
  <c r="J499" i="1" s="1"/>
  <c r="H500" i="1"/>
  <c r="I500" i="1" s="1"/>
  <c r="H501" i="1"/>
  <c r="I501" i="1" s="1"/>
  <c r="H502" i="1"/>
  <c r="I502" i="1" s="1"/>
  <c r="H503" i="1"/>
  <c r="I503" i="1" s="1"/>
  <c r="J503" i="1" s="1"/>
  <c r="H504" i="1"/>
  <c r="I504" i="1" s="1"/>
  <c r="J504" i="1" s="1"/>
  <c r="H505" i="1"/>
  <c r="I505" i="1" s="1"/>
  <c r="H506" i="1"/>
  <c r="I506" i="1" s="1"/>
  <c r="H507" i="1"/>
  <c r="I507" i="1" s="1"/>
  <c r="J507" i="1" s="1"/>
  <c r="H510" i="1"/>
  <c r="I510" i="1" s="1"/>
  <c r="H511" i="1"/>
  <c r="I511" i="1" s="1"/>
  <c r="J511" i="1" s="1"/>
  <c r="H512" i="1"/>
  <c r="I512" i="1" s="1"/>
  <c r="H513" i="1"/>
  <c r="I513" i="1" s="1"/>
  <c r="H514" i="1"/>
  <c r="I514" i="1" s="1"/>
  <c r="H515" i="1"/>
  <c r="I515" i="1" s="1"/>
  <c r="H516" i="1"/>
  <c r="I516" i="1" s="1"/>
  <c r="H517" i="1"/>
  <c r="I517" i="1" s="1"/>
  <c r="H518" i="1"/>
  <c r="I518" i="1" s="1"/>
  <c r="J518" i="1" s="1"/>
  <c r="H519" i="1"/>
  <c r="I519" i="1" s="1"/>
  <c r="J519" i="1" s="1"/>
  <c r="H520" i="1"/>
  <c r="I520" i="1" s="1"/>
  <c r="H521" i="1"/>
  <c r="I521" i="1" s="1"/>
  <c r="J521" i="1" s="1"/>
  <c r="H522" i="1"/>
  <c r="I522" i="1" s="1"/>
  <c r="J522" i="1" s="1"/>
  <c r="H523" i="1"/>
  <c r="I523" i="1" s="1"/>
  <c r="H524" i="1"/>
  <c r="I524" i="1" s="1"/>
  <c r="H525" i="1"/>
  <c r="H526" i="1"/>
  <c r="I526" i="1" s="1"/>
  <c r="J526" i="1" s="1"/>
  <c r="H527" i="1"/>
  <c r="I527" i="1" s="1"/>
  <c r="H528" i="1"/>
  <c r="I528" i="1" s="1"/>
  <c r="H529" i="1"/>
  <c r="I529" i="1" s="1"/>
  <c r="H530" i="1"/>
  <c r="I530" i="1" s="1"/>
  <c r="J530" i="1" s="1"/>
  <c r="H531" i="1"/>
  <c r="I531" i="1" s="1"/>
  <c r="H532" i="1"/>
  <c r="I532" i="1" s="1"/>
  <c r="H533" i="1"/>
  <c r="H534" i="1"/>
  <c r="I534" i="1" s="1"/>
  <c r="J534" i="1" s="1"/>
  <c r="H535" i="1"/>
  <c r="I535" i="1" s="1"/>
  <c r="H536" i="1"/>
  <c r="I536" i="1" s="1"/>
  <c r="H537" i="1"/>
  <c r="I537" i="1" s="1"/>
  <c r="J537" i="1" s="1"/>
  <c r="H538" i="1"/>
  <c r="I538" i="1" s="1"/>
  <c r="J538" i="1" s="1"/>
  <c r="H539" i="1"/>
  <c r="I539" i="1" s="1"/>
  <c r="J539" i="1" s="1"/>
  <c r="H540" i="1"/>
  <c r="I540" i="1" s="1"/>
  <c r="H543" i="1"/>
  <c r="I543" i="1" s="1"/>
  <c r="H544" i="1"/>
  <c r="I544" i="1" s="1"/>
  <c r="J544" i="1" s="1"/>
  <c r="H545" i="1"/>
  <c r="I545" i="1" s="1"/>
  <c r="J545" i="1" s="1"/>
  <c r="H548" i="1"/>
  <c r="I548" i="1" s="1"/>
  <c r="J548" i="1" s="1"/>
  <c r="H549" i="1"/>
  <c r="I549" i="1" s="1"/>
  <c r="J549" i="1" s="1"/>
  <c r="H550" i="1"/>
  <c r="I550" i="1" s="1"/>
  <c r="H551" i="1"/>
  <c r="H552" i="1"/>
  <c r="I552" i="1" s="1"/>
  <c r="J552" i="1" s="1"/>
  <c r="H553" i="1"/>
  <c r="H554" i="1"/>
  <c r="I554" i="1" s="1"/>
  <c r="H555" i="1"/>
  <c r="I555" i="1"/>
  <c r="H556" i="1"/>
  <c r="I556" i="1" s="1"/>
  <c r="J556" i="1" s="1"/>
  <c r="H557" i="1"/>
  <c r="I557" i="1" s="1"/>
  <c r="H558" i="1"/>
  <c r="I558" i="1" s="1"/>
  <c r="H559" i="1"/>
  <c r="I559" i="1" s="1"/>
  <c r="J559" i="1" s="1"/>
  <c r="H560" i="1"/>
  <c r="I560" i="1" s="1"/>
  <c r="J560" i="1" s="1"/>
  <c r="H561" i="1"/>
  <c r="I561" i="1" s="1"/>
  <c r="H562" i="1"/>
  <c r="I562" i="1" s="1"/>
  <c r="H563" i="1"/>
  <c r="I563" i="1" s="1"/>
  <c r="J563" i="1" s="1"/>
  <c r="H566" i="1"/>
  <c r="I566" i="1" s="1"/>
  <c r="H567" i="1"/>
  <c r="I567" i="1" s="1"/>
  <c r="J567" i="1" s="1"/>
  <c r="H568" i="1"/>
  <c r="I568" i="1" s="1"/>
  <c r="J568" i="1" s="1"/>
  <c r="H569" i="1"/>
  <c r="I569" i="1" s="1"/>
  <c r="H570" i="1"/>
  <c r="H571" i="1"/>
  <c r="I571" i="1" s="1"/>
  <c r="J571" i="1" s="1"/>
  <c r="H572" i="1"/>
  <c r="I572" i="1" s="1"/>
  <c r="H573" i="1"/>
  <c r="I573" i="1" s="1"/>
  <c r="H574" i="1"/>
  <c r="I574" i="1" s="1"/>
  <c r="J574" i="1" s="1"/>
  <c r="H575" i="1"/>
  <c r="I575" i="1" s="1"/>
  <c r="J575" i="1" s="1"/>
  <c r="H576" i="1"/>
  <c r="I576" i="1" s="1"/>
  <c r="J576" i="1" s="1"/>
  <c r="H339" i="1"/>
  <c r="I339" i="1" s="1"/>
  <c r="H340" i="1"/>
  <c r="I340" i="1" s="1"/>
  <c r="H341" i="1"/>
  <c r="I341" i="1" s="1"/>
  <c r="J341" i="1" s="1"/>
  <c r="H342" i="1"/>
  <c r="I342" i="1" s="1"/>
  <c r="J342" i="1" s="1"/>
  <c r="H343" i="1"/>
  <c r="I343" i="1" s="1"/>
  <c r="H344" i="1"/>
  <c r="I344" i="1" s="1"/>
  <c r="H345" i="1"/>
  <c r="I345" i="1" s="1"/>
  <c r="J345" i="1" s="1"/>
  <c r="H346" i="1"/>
  <c r="I346" i="1" s="1"/>
  <c r="H347" i="1"/>
  <c r="I347" i="1" s="1"/>
  <c r="H348" i="1"/>
  <c r="I348" i="1" s="1"/>
  <c r="H349" i="1"/>
  <c r="I349" i="1" s="1"/>
  <c r="J349" i="1" s="1"/>
  <c r="H350" i="1"/>
  <c r="I350" i="1" s="1"/>
  <c r="H351" i="1"/>
  <c r="I351" i="1" s="1"/>
  <c r="H352" i="1"/>
  <c r="I352" i="1" s="1"/>
  <c r="H353" i="1"/>
  <c r="I353" i="1" s="1"/>
  <c r="J353" i="1" s="1"/>
  <c r="H354" i="1"/>
  <c r="I354" i="1" s="1"/>
  <c r="J354" i="1" s="1"/>
  <c r="H355" i="1"/>
  <c r="I355" i="1" s="1"/>
  <c r="J355" i="1" s="1"/>
  <c r="H356" i="1"/>
  <c r="I356" i="1" s="1"/>
  <c r="H357" i="1"/>
  <c r="I357" i="1" s="1"/>
  <c r="H358" i="1"/>
  <c r="I358" i="1" s="1"/>
  <c r="J358" i="1" s="1"/>
  <c r="H359" i="1"/>
  <c r="I359" i="1" s="1"/>
  <c r="J359" i="1" s="1"/>
  <c r="H360" i="1"/>
  <c r="I360" i="1" s="1"/>
  <c r="H361" i="1"/>
  <c r="I361" i="1" s="1"/>
  <c r="J361" i="1" s="1"/>
  <c r="H362" i="1"/>
  <c r="I362" i="1" s="1"/>
  <c r="J362" i="1" s="1"/>
  <c r="H363" i="1"/>
  <c r="I363" i="1" s="1"/>
  <c r="J363" i="1" s="1"/>
  <c r="H364" i="1"/>
  <c r="I364" i="1" s="1"/>
  <c r="H365" i="1"/>
  <c r="I365" i="1" s="1"/>
  <c r="H366" i="1"/>
  <c r="I366" i="1" s="1"/>
  <c r="J366" i="1" s="1"/>
  <c r="H367" i="1"/>
  <c r="I367" i="1" s="1"/>
  <c r="J367" i="1" s="1"/>
  <c r="H368" i="1"/>
  <c r="I368" i="1" s="1"/>
  <c r="H369" i="1"/>
  <c r="I369" i="1" s="1"/>
  <c r="H370" i="1"/>
  <c r="I370" i="1" s="1"/>
  <c r="J370" i="1" s="1"/>
  <c r="H371" i="1"/>
  <c r="I371" i="1" s="1"/>
  <c r="J371" i="1" s="1"/>
  <c r="H372" i="1"/>
  <c r="I372" i="1" s="1"/>
  <c r="H373" i="1"/>
  <c r="I373" i="1" s="1"/>
  <c r="H374" i="1"/>
  <c r="I374" i="1" s="1"/>
  <c r="J374" i="1" s="1"/>
  <c r="H375" i="1"/>
  <c r="I375" i="1" s="1"/>
  <c r="J375" i="1" s="1"/>
  <c r="H376" i="1"/>
  <c r="I376" i="1" s="1"/>
  <c r="H377" i="1"/>
  <c r="I377" i="1" s="1"/>
  <c r="H378" i="1"/>
  <c r="I378" i="1" s="1"/>
  <c r="J378" i="1" s="1"/>
  <c r="H379" i="1"/>
  <c r="I379" i="1" s="1"/>
  <c r="J379" i="1" s="1"/>
  <c r="H380" i="1"/>
  <c r="I380" i="1" s="1"/>
  <c r="H381" i="1"/>
  <c r="I381" i="1" s="1"/>
  <c r="H382" i="1"/>
  <c r="I382" i="1" s="1"/>
  <c r="J382" i="1" s="1"/>
  <c r="H383" i="1"/>
  <c r="I383" i="1" s="1"/>
  <c r="J383" i="1" s="1"/>
  <c r="H384" i="1"/>
  <c r="I384" i="1" s="1"/>
  <c r="H385" i="1"/>
  <c r="I385" i="1" s="1"/>
  <c r="J385" i="1" s="1"/>
  <c r="H386" i="1"/>
  <c r="I386" i="1" s="1"/>
  <c r="J386" i="1" s="1"/>
  <c r="H387" i="1"/>
  <c r="I387" i="1" s="1"/>
  <c r="H388" i="1"/>
  <c r="I388" i="1" s="1"/>
  <c r="H389" i="1"/>
  <c r="I389" i="1" s="1"/>
  <c r="J389" i="1" s="1"/>
  <c r="H392" i="1"/>
  <c r="I392" i="1" s="1"/>
  <c r="J392" i="1" s="1"/>
  <c r="H393" i="1"/>
  <c r="I393" i="1" s="1"/>
  <c r="J393" i="1" s="1"/>
  <c r="H396" i="1"/>
  <c r="I396" i="1" s="1"/>
  <c r="J396" i="1" s="1"/>
  <c r="H397" i="1"/>
  <c r="I397" i="1" s="1"/>
  <c r="J397" i="1" s="1"/>
  <c r="H398" i="1"/>
  <c r="I398" i="1" s="1"/>
  <c r="H399" i="1"/>
  <c r="I399" i="1" s="1"/>
  <c r="H400" i="1"/>
  <c r="I400" i="1" s="1"/>
  <c r="J400" i="1" s="1"/>
  <c r="H401" i="1"/>
  <c r="I401" i="1" s="1"/>
  <c r="J401" i="1" s="1"/>
  <c r="H402" i="1"/>
  <c r="I402" i="1" s="1"/>
  <c r="H403" i="1"/>
  <c r="I403" i="1" s="1"/>
  <c r="J403" i="1" s="1"/>
  <c r="H404" i="1"/>
  <c r="I404" i="1" s="1"/>
  <c r="J404" i="1" s="1"/>
  <c r="H405" i="1"/>
  <c r="I405" i="1" s="1"/>
  <c r="H406" i="1"/>
  <c r="I406" i="1" s="1"/>
  <c r="H407" i="1"/>
  <c r="I407" i="1" s="1"/>
  <c r="J407" i="1" s="1"/>
  <c r="H408" i="1"/>
  <c r="I408" i="1" s="1"/>
  <c r="J408" i="1" s="1"/>
  <c r="H409" i="1"/>
  <c r="I409" i="1" s="1"/>
  <c r="H410" i="1"/>
  <c r="I410" i="1" s="1"/>
  <c r="H411" i="1"/>
  <c r="I411" i="1" s="1"/>
  <c r="J411" i="1" s="1"/>
  <c r="H412" i="1"/>
  <c r="I412" i="1" s="1"/>
  <c r="J412" i="1" s="1"/>
  <c r="H413" i="1"/>
  <c r="I413" i="1" s="1"/>
  <c r="H416" i="1"/>
  <c r="I416" i="1" s="1"/>
  <c r="H417" i="1"/>
  <c r="I417" i="1" s="1"/>
  <c r="H420" i="1"/>
  <c r="I420" i="1" s="1"/>
  <c r="H421" i="1"/>
  <c r="I421" i="1" s="1"/>
  <c r="J421" i="1" s="1"/>
  <c r="H422" i="1"/>
  <c r="I422" i="1" s="1"/>
  <c r="J422" i="1" s="1"/>
  <c r="H425" i="1"/>
  <c r="I425" i="1" s="1"/>
  <c r="J425" i="1" s="1"/>
  <c r="H426" i="1"/>
  <c r="I426" i="1" s="1"/>
  <c r="J426" i="1" s="1"/>
  <c r="H427" i="1"/>
  <c r="I427" i="1" s="1"/>
  <c r="H428" i="1"/>
  <c r="I428" i="1" s="1"/>
  <c r="J428" i="1" s="1"/>
  <c r="H429" i="1"/>
  <c r="I429" i="1" s="1"/>
  <c r="J429" i="1" s="1"/>
  <c r="H430" i="1"/>
  <c r="I430" i="1" s="1"/>
  <c r="H431" i="1"/>
  <c r="I431" i="1" s="1"/>
  <c r="H432" i="1"/>
  <c r="I432" i="1" s="1"/>
  <c r="J432" i="1" s="1"/>
  <c r="H433" i="1"/>
  <c r="I433" i="1" s="1"/>
  <c r="J433" i="1" s="1"/>
  <c r="H434" i="1"/>
  <c r="I434" i="1" s="1"/>
  <c r="H437" i="1"/>
  <c r="I437" i="1" s="1"/>
  <c r="H438" i="1"/>
  <c r="I438" i="1" s="1"/>
  <c r="H439" i="1"/>
  <c r="I439" i="1" s="1"/>
  <c r="J439" i="1" s="1"/>
  <c r="H440" i="1"/>
  <c r="I440" i="1" s="1"/>
  <c r="J440" i="1" s="1"/>
  <c r="H441" i="1"/>
  <c r="I441" i="1" s="1"/>
  <c r="J441" i="1" s="1"/>
  <c r="H442" i="1"/>
  <c r="I442" i="1" s="1"/>
  <c r="H443" i="1"/>
  <c r="I443" i="1" s="1"/>
  <c r="H444" i="1"/>
  <c r="I444" i="1" s="1"/>
  <c r="J444" i="1" s="1"/>
  <c r="H445" i="1"/>
  <c r="I445" i="1" s="1"/>
  <c r="H446" i="1"/>
  <c r="I446" i="1" s="1"/>
  <c r="H447" i="1"/>
  <c r="I447" i="1" s="1"/>
  <c r="J447" i="1" s="1"/>
  <c r="H448" i="1"/>
  <c r="I448" i="1" s="1"/>
  <c r="J448" i="1" s="1"/>
  <c r="H449" i="1"/>
  <c r="I449" i="1" s="1"/>
  <c r="J449" i="1" s="1"/>
  <c r="H450" i="1"/>
  <c r="I450" i="1" s="1"/>
  <c r="H451" i="1"/>
  <c r="I451" i="1" s="1"/>
  <c r="J451" i="1" s="1"/>
  <c r="H452" i="1"/>
  <c r="I452" i="1" s="1"/>
  <c r="J452" i="1" s="1"/>
  <c r="H453" i="1"/>
  <c r="I453" i="1" s="1"/>
  <c r="H454" i="1"/>
  <c r="I454" i="1" s="1"/>
  <c r="H457" i="1"/>
  <c r="I457" i="1" s="1"/>
  <c r="H460" i="1"/>
  <c r="I460" i="1" s="1"/>
  <c r="H304" i="1"/>
  <c r="I304" i="1" s="1"/>
  <c r="H305" i="1"/>
  <c r="I305" i="1" s="1"/>
  <c r="H306" i="1"/>
  <c r="I306" i="1" s="1"/>
  <c r="J306" i="1" s="1"/>
  <c r="H307" i="1"/>
  <c r="I307" i="1" s="1"/>
  <c r="J307" i="1" s="1"/>
  <c r="H308" i="1"/>
  <c r="I308" i="1" s="1"/>
  <c r="H309" i="1"/>
  <c r="I309" i="1" s="1"/>
  <c r="H310" i="1"/>
  <c r="I310" i="1" s="1"/>
  <c r="J310" i="1" s="1"/>
  <c r="H311" i="1"/>
  <c r="I311" i="1" s="1"/>
  <c r="J311" i="1" s="1"/>
  <c r="H312" i="1"/>
  <c r="I312" i="1" s="1"/>
  <c r="H313" i="1"/>
  <c r="I313" i="1" s="1"/>
  <c r="H314" i="1"/>
  <c r="I314" i="1" s="1"/>
  <c r="J314" i="1" s="1"/>
  <c r="H315" i="1"/>
  <c r="I315" i="1" s="1"/>
  <c r="J315" i="1" s="1"/>
  <c r="H316" i="1"/>
  <c r="I316" i="1" s="1"/>
  <c r="H317" i="1"/>
  <c r="I317" i="1" s="1"/>
  <c r="H318" i="1"/>
  <c r="I318" i="1" s="1"/>
  <c r="J318" i="1" s="1"/>
  <c r="H319" i="1"/>
  <c r="I319" i="1" s="1"/>
  <c r="J319" i="1" s="1"/>
  <c r="H320" i="1"/>
  <c r="I320" i="1" s="1"/>
  <c r="H321" i="1"/>
  <c r="I321" i="1" s="1"/>
  <c r="H322" i="1"/>
  <c r="I322" i="1" s="1"/>
  <c r="J322" i="1" s="1"/>
  <c r="H287" i="1"/>
  <c r="I287" i="1" s="1"/>
  <c r="H288" i="1"/>
  <c r="I288" i="1" s="1"/>
  <c r="H241" i="1"/>
  <c r="I241" i="1" s="1"/>
  <c r="J241" i="1" s="1"/>
  <c r="H242" i="1"/>
  <c r="I242" i="1" s="1"/>
  <c r="H243" i="1"/>
  <c r="I243" i="1" s="1"/>
  <c r="H246" i="1"/>
  <c r="I246" i="1" s="1"/>
  <c r="H247" i="1"/>
  <c r="I247" i="1" s="1"/>
  <c r="J247" i="1" s="1"/>
  <c r="H248" i="1"/>
  <c r="I248" i="1" s="1"/>
  <c r="J248" i="1" s="1"/>
  <c r="H249" i="1"/>
  <c r="I249" i="1" s="1"/>
  <c r="H250" i="1"/>
  <c r="H251" i="1"/>
  <c r="I251" i="1" s="1"/>
  <c r="J251" i="1" s="1"/>
  <c r="H252" i="1"/>
  <c r="I252" i="1" s="1"/>
  <c r="J252" i="1" s="1"/>
  <c r="H253" i="1"/>
  <c r="I253" i="1" s="1"/>
  <c r="H254" i="1"/>
  <c r="I254" i="1" s="1"/>
  <c r="H255" i="1"/>
  <c r="I255" i="1" s="1"/>
  <c r="H256" i="1"/>
  <c r="I256" i="1" s="1"/>
  <c r="J256" i="1" s="1"/>
  <c r="H257" i="1"/>
  <c r="I257" i="1" s="1"/>
  <c r="H258" i="1"/>
  <c r="I258" i="1" s="1"/>
  <c r="H259" i="1"/>
  <c r="I259" i="1" s="1"/>
  <c r="H260" i="1"/>
  <c r="I260" i="1" s="1"/>
  <c r="J260" i="1" s="1"/>
  <c r="H261" i="1"/>
  <c r="I261" i="1" s="1"/>
  <c r="H264" i="1"/>
  <c r="I264" i="1" s="1"/>
  <c r="H265" i="1"/>
  <c r="I265" i="1" s="1"/>
  <c r="H266" i="1"/>
  <c r="I266" i="1" s="1"/>
  <c r="H267" i="1"/>
  <c r="I267" i="1" s="1"/>
  <c r="J267" i="1" s="1"/>
  <c r="H268" i="1"/>
  <c r="I268" i="1" s="1"/>
  <c r="H269" i="1"/>
  <c r="I269" i="1" s="1"/>
  <c r="H270" i="1"/>
  <c r="I270" i="1" s="1"/>
  <c r="J270" i="1" s="1"/>
  <c r="H271" i="1"/>
  <c r="I271" i="1" s="1"/>
  <c r="J271" i="1" s="1"/>
  <c r="H121" i="1"/>
  <c r="I121" i="1" s="1"/>
  <c r="H122" i="1"/>
  <c r="I122" i="1" s="1"/>
  <c r="H123" i="1"/>
  <c r="I123" i="1" s="1"/>
  <c r="J123" i="1" s="1"/>
  <c r="H124" i="1"/>
  <c r="I124" i="1" s="1"/>
  <c r="J124" i="1" s="1"/>
  <c r="H125" i="1"/>
  <c r="I125" i="1" s="1"/>
  <c r="H126" i="1"/>
  <c r="I126" i="1" s="1"/>
  <c r="H127" i="1"/>
  <c r="I127" i="1" s="1"/>
  <c r="H128" i="1"/>
  <c r="H131" i="1"/>
  <c r="I131" i="1" s="1"/>
  <c r="H132" i="1"/>
  <c r="I132" i="1" s="1"/>
  <c r="J132" i="1" s="1"/>
  <c r="H133" i="1"/>
  <c r="I133" i="1" s="1"/>
  <c r="H134" i="1"/>
  <c r="I134" i="1" s="1"/>
  <c r="H135" i="1"/>
  <c r="I135" i="1" s="1"/>
  <c r="H136" i="1"/>
  <c r="I136" i="1" s="1"/>
  <c r="J136" i="1" s="1"/>
  <c r="H139" i="1"/>
  <c r="I139" i="1" s="1"/>
  <c r="J139" i="1" s="1"/>
  <c r="H140" i="1"/>
  <c r="I140" i="1" s="1"/>
  <c r="H143" i="1"/>
  <c r="I143" i="1" s="1"/>
  <c r="H144" i="1"/>
  <c r="I144" i="1" s="1"/>
  <c r="J144" i="1" s="1"/>
  <c r="H145" i="1"/>
  <c r="I145" i="1" s="1"/>
  <c r="J145" i="1" s="1"/>
  <c r="H146" i="1"/>
  <c r="I146" i="1" s="1"/>
  <c r="J146" i="1" s="1"/>
  <c r="H147" i="1"/>
  <c r="I147" i="1" s="1"/>
  <c r="H148" i="1"/>
  <c r="H149" i="1"/>
  <c r="I149" i="1" s="1"/>
  <c r="J149" i="1" s="1"/>
  <c r="H150" i="1"/>
  <c r="I150" i="1" s="1"/>
  <c r="J150" i="1" s="1"/>
  <c r="H151" i="1"/>
  <c r="I151" i="1" s="1"/>
  <c r="H152" i="1"/>
  <c r="I152" i="1" s="1"/>
  <c r="H153" i="1"/>
  <c r="I153" i="1" s="1"/>
  <c r="J153" i="1" s="1"/>
  <c r="H154" i="1"/>
  <c r="I154" i="1" s="1"/>
  <c r="J154" i="1" s="1"/>
  <c r="H155" i="1"/>
  <c r="I155" i="1" s="1"/>
  <c r="H156" i="1"/>
  <c r="I156" i="1" s="1"/>
  <c r="J156" i="1" s="1"/>
  <c r="H157" i="1"/>
  <c r="I157" i="1" s="1"/>
  <c r="J157" i="1" s="1"/>
  <c r="H158" i="1"/>
  <c r="I158" i="1" s="1"/>
  <c r="H159" i="1"/>
  <c r="I159" i="1" s="1"/>
  <c r="H162" i="1"/>
  <c r="I162" i="1" s="1"/>
  <c r="H166" i="1"/>
  <c r="I166" i="1" s="1"/>
  <c r="H167" i="1"/>
  <c r="I167" i="1" s="1"/>
  <c r="J167" i="1" s="1"/>
  <c r="H168" i="1"/>
  <c r="I168" i="1" s="1"/>
  <c r="J168" i="1" s="1"/>
  <c r="H169" i="1"/>
  <c r="I169" i="1" s="1"/>
  <c r="J169" i="1" s="1"/>
  <c r="H170" i="1"/>
  <c r="I170" i="1" s="1"/>
  <c r="H171" i="1"/>
  <c r="I171" i="1" s="1"/>
  <c r="J171" i="1" s="1"/>
  <c r="H172" i="1"/>
  <c r="I172" i="1" s="1"/>
  <c r="J172" i="1" s="1"/>
  <c r="H173" i="1"/>
  <c r="I173" i="1" s="1"/>
  <c r="H174" i="1"/>
  <c r="I174" i="1" s="1"/>
  <c r="H175" i="1"/>
  <c r="I175" i="1" s="1"/>
  <c r="J175" i="1" s="1"/>
  <c r="H176" i="1"/>
  <c r="H177" i="1"/>
  <c r="I177" i="1" s="1"/>
  <c r="H178" i="1"/>
  <c r="I178" i="1" s="1"/>
  <c r="H179" i="1"/>
  <c r="I179" i="1" s="1"/>
  <c r="J179" i="1" s="1"/>
  <c r="H180" i="1"/>
  <c r="I180" i="1" s="1"/>
  <c r="J180" i="1" s="1"/>
  <c r="H181" i="1"/>
  <c r="I181" i="1" s="1"/>
  <c r="J181" i="1" s="1"/>
  <c r="H182" i="1"/>
  <c r="I182" i="1" s="1"/>
  <c r="H183" i="1"/>
  <c r="I183" i="1" s="1"/>
  <c r="J183" i="1" s="1"/>
  <c r="H184" i="1"/>
  <c r="I184" i="1" s="1"/>
  <c r="J184" i="1" s="1"/>
  <c r="H185" i="1"/>
  <c r="I185" i="1" s="1"/>
  <c r="J185" i="1" s="1"/>
  <c r="H186" i="1"/>
  <c r="I186" i="1" s="1"/>
  <c r="H187" i="1"/>
  <c r="I187" i="1" s="1"/>
  <c r="J187" i="1" s="1"/>
  <c r="H188" i="1"/>
  <c r="I188" i="1" s="1"/>
  <c r="J188" i="1" s="1"/>
  <c r="H189" i="1"/>
  <c r="I189" i="1" s="1"/>
  <c r="H190" i="1"/>
  <c r="I190" i="1" s="1"/>
  <c r="H191" i="1"/>
  <c r="I191" i="1" s="1"/>
  <c r="J191" i="1" s="1"/>
  <c r="H194" i="1"/>
  <c r="I194" i="1" s="1"/>
  <c r="H195" i="1"/>
  <c r="I195" i="1" s="1"/>
  <c r="H196" i="1"/>
  <c r="I196" i="1" s="1"/>
  <c r="J196" i="1" s="1"/>
  <c r="H197" i="1"/>
  <c r="I197" i="1" s="1"/>
  <c r="H198" i="1"/>
  <c r="I198" i="1" s="1"/>
  <c r="H199" i="1"/>
  <c r="I199" i="1" s="1"/>
  <c r="J199" i="1" s="1"/>
  <c r="H200" i="1"/>
  <c r="I200" i="1" s="1"/>
  <c r="H201" i="1"/>
  <c r="I201" i="1" s="1"/>
  <c r="H202" i="1"/>
  <c r="I202" i="1" s="1"/>
  <c r="J202" i="1" s="1"/>
  <c r="H203" i="1"/>
  <c r="I203" i="1" s="1"/>
  <c r="J203" i="1" s="1"/>
  <c r="H204" i="1"/>
  <c r="I204" i="1" s="1"/>
  <c r="H205" i="1"/>
  <c r="I205" i="1" s="1"/>
  <c r="H206" i="1"/>
  <c r="I206" i="1" s="1"/>
  <c r="J206" i="1" s="1"/>
  <c r="H207" i="1"/>
  <c r="I207" i="1" s="1"/>
  <c r="J207" i="1" s="1"/>
  <c r="H210" i="1"/>
  <c r="I210" i="1" s="1"/>
  <c r="J210" i="1" s="1"/>
  <c r="H211" i="1"/>
  <c r="I211" i="1" s="1"/>
  <c r="J211" i="1" s="1"/>
  <c r="H212" i="1"/>
  <c r="I212" i="1" s="1"/>
  <c r="H213" i="1"/>
  <c r="I213" i="1" s="1"/>
  <c r="H214" i="1"/>
  <c r="I214" i="1" s="1"/>
  <c r="J214" i="1" s="1"/>
  <c r="H215" i="1"/>
  <c r="I215" i="1" s="1"/>
  <c r="J215" i="1" s="1"/>
  <c r="H218" i="1"/>
  <c r="I218" i="1" s="1"/>
  <c r="H219" i="1"/>
  <c r="I219" i="1" s="1"/>
  <c r="H220" i="1"/>
  <c r="I220" i="1" s="1"/>
  <c r="J220" i="1" s="1"/>
  <c r="H221" i="1"/>
  <c r="I221" i="1" s="1"/>
  <c r="J221" i="1" s="1"/>
  <c r="H222" i="1"/>
  <c r="I222" i="1" s="1"/>
  <c r="H223" i="1"/>
  <c r="I223" i="1" s="1"/>
  <c r="H224" i="1"/>
  <c r="I224" i="1" s="1"/>
  <c r="J224" i="1" s="1"/>
  <c r="H225" i="1"/>
  <c r="I225" i="1" s="1"/>
  <c r="J225" i="1" s="1"/>
  <c r="J1064" i="1" l="1"/>
  <c r="J1051" i="1"/>
  <c r="J1040" i="1"/>
  <c r="J1127" i="1"/>
  <c r="J1120" i="1"/>
  <c r="J950" i="1"/>
  <c r="J1152" i="1"/>
  <c r="J1144" i="1"/>
  <c r="J1137" i="1"/>
  <c r="J1113" i="1"/>
  <c r="J1105" i="1"/>
  <c r="J1063" i="1"/>
  <c r="J1156" i="1"/>
  <c r="J1148" i="1"/>
  <c r="J1141" i="1"/>
  <c r="J1134" i="1"/>
  <c r="J1135" i="1" s="1"/>
  <c r="I1123" i="1"/>
  <c r="J1123" i="1" s="1"/>
  <c r="J1109" i="1"/>
  <c r="J1101" i="1"/>
  <c r="J880" i="1"/>
  <c r="J849" i="1"/>
  <c r="J1079" i="1"/>
  <c r="J1071" i="1"/>
  <c r="J1055" i="1"/>
  <c r="J1028" i="1"/>
  <c r="J1008" i="1"/>
  <c r="J1000" i="1"/>
  <c r="J985" i="1"/>
  <c r="J977" i="1"/>
  <c r="J969" i="1"/>
  <c r="J962" i="1"/>
  <c r="J1059" i="1"/>
  <c r="J1009" i="1"/>
  <c r="J954" i="1"/>
  <c r="J1153" i="1"/>
  <c r="J1149" i="1"/>
  <c r="J1145" i="1"/>
  <c r="J1138" i="1"/>
  <c r="J1142" i="1" s="1"/>
  <c r="J1128" i="1"/>
  <c r="J1124" i="1"/>
  <c r="J1117" i="1"/>
  <c r="J1121" i="1" s="1"/>
  <c r="J1114" i="1"/>
  <c r="J1115" i="1" s="1"/>
  <c r="J1110" i="1"/>
  <c r="J1106" i="1"/>
  <c r="J1102" i="1"/>
  <c r="I1078" i="1"/>
  <c r="J1078" i="1" s="1"/>
  <c r="J1066" i="1"/>
  <c r="J1032" i="1"/>
  <c r="J1004" i="1"/>
  <c r="J981" i="1"/>
  <c r="J973" i="1"/>
  <c r="I1084" i="1"/>
  <c r="J1084" i="1" s="1"/>
  <c r="I1065" i="1"/>
  <c r="J1065" i="1" s="1"/>
  <c r="I1061" i="1"/>
  <c r="J1061" i="1" s="1"/>
  <c r="I1049" i="1"/>
  <c r="J1049" i="1" s="1"/>
  <c r="I1042" i="1"/>
  <c r="J1042" i="1" s="1"/>
  <c r="I1014" i="1"/>
  <c r="J1014" i="1" s="1"/>
  <c r="J913" i="1"/>
  <c r="J834" i="1"/>
  <c r="J1074" i="1"/>
  <c r="I1069" i="1"/>
  <c r="J1069" i="1"/>
  <c r="I1053" i="1"/>
  <c r="J1053" i="1" s="1"/>
  <c r="J1035" i="1"/>
  <c r="I1030" i="1"/>
  <c r="J1030" i="1" s="1"/>
  <c r="J1019" i="1"/>
  <c r="I1002" i="1"/>
  <c r="J1002" i="1"/>
  <c r="J988" i="1"/>
  <c r="I983" i="1"/>
  <c r="J983" i="1" s="1"/>
  <c r="I975" i="1"/>
  <c r="J975" i="1" s="1"/>
  <c r="I960" i="1"/>
  <c r="J960" i="1" s="1"/>
  <c r="I944" i="1"/>
  <c r="J944" i="1" s="1"/>
  <c r="I848" i="1"/>
  <c r="J848" i="1" s="1"/>
  <c r="I841" i="1"/>
  <c r="J841" i="1" s="1"/>
  <c r="I811" i="1"/>
  <c r="J811" i="1" s="1"/>
  <c r="I1057" i="1"/>
  <c r="J1057" i="1" s="1"/>
  <c r="I1038" i="1"/>
  <c r="J1038" i="1" s="1"/>
  <c r="I1026" i="1"/>
  <c r="J1026" i="1" s="1"/>
  <c r="I1022" i="1"/>
  <c r="J1022" i="1" s="1"/>
  <c r="I1010" i="1"/>
  <c r="J1010" i="1" s="1"/>
  <c r="I1006" i="1"/>
  <c r="J1006" i="1" s="1"/>
  <c r="I998" i="1"/>
  <c r="J998" i="1" s="1"/>
  <c r="I991" i="1"/>
  <c r="J991" i="1" s="1"/>
  <c r="I979" i="1"/>
  <c r="J979" i="1" s="1"/>
  <c r="I971" i="1"/>
  <c r="J971" i="1" s="1"/>
  <c r="I964" i="1"/>
  <c r="J964" i="1" s="1"/>
  <c r="I952" i="1"/>
  <c r="J952" i="1"/>
  <c r="J899" i="1"/>
  <c r="J891" i="1"/>
  <c r="J885" i="1"/>
  <c r="J864" i="1"/>
  <c r="I816" i="1"/>
  <c r="J816" i="1" s="1"/>
  <c r="I1077" i="1"/>
  <c r="J1077" i="1"/>
  <c r="J1070" i="1"/>
  <c r="I956" i="1"/>
  <c r="J956" i="1" s="1"/>
  <c r="J904" i="1"/>
  <c r="I883" i="1"/>
  <c r="J883" i="1" s="1"/>
  <c r="I869" i="1"/>
  <c r="J869" i="1" s="1"/>
  <c r="J867" i="1"/>
  <c r="I833" i="1"/>
  <c r="J833" i="1" s="1"/>
  <c r="I818" i="1"/>
  <c r="J818" i="1" s="1"/>
  <c r="I1073" i="1"/>
  <c r="J1073" i="1" s="1"/>
  <c r="J1058" i="1"/>
  <c r="I1034" i="1"/>
  <c r="J1034" i="1" s="1"/>
  <c r="J1023" i="1"/>
  <c r="I1018" i="1"/>
  <c r="J1018" i="1" s="1"/>
  <c r="J1011" i="1"/>
  <c r="I994" i="1"/>
  <c r="J994" i="1" s="1"/>
  <c r="I987" i="1"/>
  <c r="J987" i="1" s="1"/>
  <c r="I948" i="1"/>
  <c r="J948" i="1" s="1"/>
  <c r="J836" i="1"/>
  <c r="J829" i="1"/>
  <c r="J815" i="1"/>
  <c r="J814" i="1"/>
  <c r="J1083" i="1"/>
  <c r="J1085" i="1" s="1"/>
  <c r="J1056" i="1"/>
  <c r="J1048" i="1"/>
  <c r="J1029" i="1"/>
  <c r="J1017" i="1"/>
  <c r="J1005" i="1"/>
  <c r="J982" i="1"/>
  <c r="J978" i="1"/>
  <c r="J974" i="1"/>
  <c r="J970" i="1"/>
  <c r="J963" i="1"/>
  <c r="J959" i="1"/>
  <c r="J955" i="1"/>
  <c r="J951" i="1"/>
  <c r="J947" i="1"/>
  <c r="J943" i="1"/>
  <c r="J840" i="1"/>
  <c r="J810" i="1"/>
  <c r="J860" i="1"/>
  <c r="J844" i="1"/>
  <c r="J822" i="1"/>
  <c r="J806" i="1"/>
  <c r="I926" i="1"/>
  <c r="J926" i="1" s="1"/>
  <c r="I922" i="1"/>
  <c r="J922" i="1" s="1"/>
  <c r="J919" i="1"/>
  <c r="J905" i="1"/>
  <c r="J901" i="1"/>
  <c r="J897" i="1"/>
  <c r="J894" i="1"/>
  <c r="J890" i="1"/>
  <c r="J886" i="1"/>
  <c r="J882" i="1"/>
  <c r="J878" i="1"/>
  <c r="I877" i="1"/>
  <c r="J877" i="1" s="1"/>
  <c r="J874" i="1"/>
  <c r="J870" i="1"/>
  <c r="J863" i="1"/>
  <c r="I862" i="1"/>
  <c r="J862" i="1" s="1"/>
  <c r="J859" i="1"/>
  <c r="I858" i="1"/>
  <c r="J858" i="1" s="1"/>
  <c r="J855" i="1"/>
  <c r="I854" i="1"/>
  <c r="J854" i="1" s="1"/>
  <c r="J851" i="1"/>
  <c r="I850" i="1"/>
  <c r="J850" i="1" s="1"/>
  <c r="J847" i="1"/>
  <c r="J843" i="1"/>
  <c r="J839" i="1"/>
  <c r="J835" i="1"/>
  <c r="J828" i="1"/>
  <c r="J825" i="1"/>
  <c r="J821" i="1"/>
  <c r="J817" i="1"/>
  <c r="J813" i="1"/>
  <c r="J809" i="1"/>
  <c r="J772" i="1"/>
  <c r="J920" i="1"/>
  <c r="J906" i="1"/>
  <c r="J902" i="1"/>
  <c r="J898" i="1"/>
  <c r="J887" i="1"/>
  <c r="J879" i="1"/>
  <c r="J921" i="1"/>
  <c r="J917" i="1"/>
  <c r="J914" i="1"/>
  <c r="J907" i="1"/>
  <c r="J903" i="1"/>
  <c r="J888" i="1"/>
  <c r="J884" i="1"/>
  <c r="J876" i="1"/>
  <c r="J872" i="1"/>
  <c r="I761" i="1"/>
  <c r="J761" i="1" s="1"/>
  <c r="J776" i="1"/>
  <c r="J789" i="1"/>
  <c r="J785" i="1"/>
  <c r="J781" i="1"/>
  <c r="J777" i="1"/>
  <c r="J773" i="1"/>
  <c r="J769" i="1"/>
  <c r="J762" i="1"/>
  <c r="J758" i="1"/>
  <c r="J719" i="1"/>
  <c r="J711" i="1"/>
  <c r="J700" i="1"/>
  <c r="J692" i="1"/>
  <c r="J684" i="1"/>
  <c r="J676" i="1"/>
  <c r="J668" i="1"/>
  <c r="J660" i="1"/>
  <c r="J786" i="1"/>
  <c r="J782" i="1"/>
  <c r="J778" i="1"/>
  <c r="J774" i="1"/>
  <c r="J770" i="1"/>
  <c r="J763" i="1"/>
  <c r="J759" i="1"/>
  <c r="I715" i="1"/>
  <c r="J715" i="1" s="1"/>
  <c r="I696" i="1"/>
  <c r="J696" i="1" s="1"/>
  <c r="I688" i="1"/>
  <c r="J688" i="1" s="1"/>
  <c r="I680" i="1"/>
  <c r="J680" i="1" s="1"/>
  <c r="I672" i="1"/>
  <c r="J672" i="1" s="1"/>
  <c r="I664" i="1"/>
  <c r="J664" i="1" s="1"/>
  <c r="J394" i="1"/>
  <c r="J611" i="1"/>
  <c r="J742" i="1"/>
  <c r="J738" i="1"/>
  <c r="J731" i="1"/>
  <c r="J727" i="1"/>
  <c r="J723" i="1"/>
  <c r="J707" i="1"/>
  <c r="J704" i="1"/>
  <c r="J643" i="1"/>
  <c r="J618" i="1"/>
  <c r="J593" i="1"/>
  <c r="J739" i="1"/>
  <c r="J735" i="1"/>
  <c r="J732" i="1"/>
  <c r="J728" i="1"/>
  <c r="J724" i="1"/>
  <c r="J720" i="1"/>
  <c r="J716" i="1"/>
  <c r="J712" i="1"/>
  <c r="J708" i="1"/>
  <c r="J701" i="1"/>
  <c r="J697" i="1"/>
  <c r="J693" i="1"/>
  <c r="J689" i="1"/>
  <c r="J685" i="1"/>
  <c r="J681" i="1"/>
  <c r="J677" i="1"/>
  <c r="J673" i="1"/>
  <c r="J669" i="1"/>
  <c r="J665" i="1"/>
  <c r="J661" i="1"/>
  <c r="I553" i="1"/>
  <c r="J553" i="1" s="1"/>
  <c r="I639" i="1"/>
  <c r="J639" i="1" s="1"/>
  <c r="I632" i="1"/>
  <c r="J632" i="1" s="1"/>
  <c r="J625" i="1"/>
  <c r="I604" i="1"/>
  <c r="J604" i="1" s="1"/>
  <c r="I597" i="1"/>
  <c r="J597" i="1" s="1"/>
  <c r="J502" i="1"/>
  <c r="J514" i="1"/>
  <c r="J513" i="1"/>
  <c r="J510" i="1"/>
  <c r="J498" i="1"/>
  <c r="J640" i="1"/>
  <c r="J633" i="1"/>
  <c r="J626" i="1"/>
  <c r="J619" i="1"/>
  <c r="J615" i="1"/>
  <c r="J612" i="1"/>
  <c r="J608" i="1"/>
  <c r="J605" i="1"/>
  <c r="J598" i="1"/>
  <c r="J594" i="1"/>
  <c r="I570" i="1"/>
  <c r="J570" i="1" s="1"/>
  <c r="J566" i="1"/>
  <c r="J555" i="1"/>
  <c r="I551" i="1"/>
  <c r="J551" i="1" s="1"/>
  <c r="I533" i="1"/>
  <c r="J533" i="1" s="1"/>
  <c r="J529" i="1"/>
  <c r="I525" i="1"/>
  <c r="J525" i="1" s="1"/>
  <c r="J517" i="1"/>
  <c r="J506" i="1"/>
  <c r="J443" i="1"/>
  <c r="J399" i="1"/>
  <c r="J381" i="1"/>
  <c r="J373" i="1"/>
  <c r="J365" i="1"/>
  <c r="J357" i="1"/>
  <c r="J346" i="1"/>
  <c r="J572" i="1"/>
  <c r="J561" i="1"/>
  <c r="J557" i="1"/>
  <c r="J535" i="1"/>
  <c r="J531" i="1"/>
  <c r="J527" i="1"/>
  <c r="J523" i="1"/>
  <c r="J515" i="1"/>
  <c r="J500" i="1"/>
  <c r="J484" i="1"/>
  <c r="J480" i="1"/>
  <c r="J476" i="1"/>
  <c r="J350" i="1"/>
  <c r="J573" i="1"/>
  <c r="J569" i="1"/>
  <c r="J562" i="1"/>
  <c r="J558" i="1"/>
  <c r="J554" i="1"/>
  <c r="J550" i="1"/>
  <c r="J543" i="1"/>
  <c r="J546" i="1" s="1"/>
  <c r="J540" i="1"/>
  <c r="J536" i="1"/>
  <c r="J532" i="1"/>
  <c r="J528" i="1"/>
  <c r="J524" i="1"/>
  <c r="J520" i="1"/>
  <c r="J516" i="1"/>
  <c r="J512" i="1"/>
  <c r="J505" i="1"/>
  <c r="J501" i="1"/>
  <c r="J497" i="1"/>
  <c r="J493" i="1"/>
  <c r="J489" i="1"/>
  <c r="J485" i="1"/>
  <c r="J481" i="1"/>
  <c r="J477" i="1"/>
  <c r="J377" i="1"/>
  <c r="J369" i="1"/>
  <c r="J453" i="1"/>
  <c r="J445" i="1"/>
  <c r="J437" i="1"/>
  <c r="J434" i="1"/>
  <c r="J430" i="1"/>
  <c r="J416" i="1"/>
  <c r="J413" i="1"/>
  <c r="J409" i="1"/>
  <c r="J405" i="1"/>
  <c r="J387" i="1"/>
  <c r="J351" i="1"/>
  <c r="J347" i="1"/>
  <c r="J343" i="1"/>
  <c r="J339" i="1"/>
  <c r="J460" i="1"/>
  <c r="J461" i="1" s="1"/>
  <c r="J457" i="1"/>
  <c r="J458" i="1" s="1"/>
  <c r="J454" i="1"/>
  <c r="J450" i="1"/>
  <c r="J446" i="1"/>
  <c r="J442" i="1"/>
  <c r="J438" i="1"/>
  <c r="J431" i="1"/>
  <c r="J427" i="1"/>
  <c r="J420" i="1"/>
  <c r="J423" i="1" s="1"/>
  <c r="J417" i="1"/>
  <c r="J410" i="1"/>
  <c r="J406" i="1"/>
  <c r="J402" i="1"/>
  <c r="J398" i="1"/>
  <c r="J388" i="1"/>
  <c r="J384" i="1"/>
  <c r="J380" i="1"/>
  <c r="J376" i="1"/>
  <c r="J372" i="1"/>
  <c r="J368" i="1"/>
  <c r="J364" i="1"/>
  <c r="J360" i="1"/>
  <c r="J356" i="1"/>
  <c r="J352" i="1"/>
  <c r="J348" i="1"/>
  <c r="J344" i="1"/>
  <c r="J340" i="1"/>
  <c r="J320" i="1"/>
  <c r="J316" i="1"/>
  <c r="J312" i="1"/>
  <c r="J308" i="1"/>
  <c r="J304" i="1"/>
  <c r="J321" i="1"/>
  <c r="J317" i="1"/>
  <c r="J313" i="1"/>
  <c r="J309" i="1"/>
  <c r="J305" i="1"/>
  <c r="J195" i="1"/>
  <c r="I128" i="1"/>
  <c r="J128" i="1" s="1"/>
  <c r="J255" i="1"/>
  <c r="J254" i="1"/>
  <c r="J243" i="1"/>
  <c r="J287" i="1"/>
  <c r="J266" i="1"/>
  <c r="J265" i="1"/>
  <c r="J259" i="1"/>
  <c r="J258" i="1"/>
  <c r="J288" i="1"/>
  <c r="I176" i="1"/>
  <c r="J176" i="1" s="1"/>
  <c r="J135" i="1"/>
  <c r="J269" i="1"/>
  <c r="I250" i="1"/>
  <c r="J250" i="1" s="1"/>
  <c r="J246" i="1"/>
  <c r="J213" i="1"/>
  <c r="J198" i="1"/>
  <c r="J152" i="1"/>
  <c r="J131" i="1"/>
  <c r="J268" i="1"/>
  <c r="J264" i="1"/>
  <c r="J261" i="1"/>
  <c r="J257" i="1"/>
  <c r="J253" i="1"/>
  <c r="J249" i="1"/>
  <c r="J242" i="1"/>
  <c r="J194" i="1"/>
  <c r="J127" i="1"/>
  <c r="I148" i="1"/>
  <c r="J148" i="1" s="1"/>
  <c r="J134" i="1"/>
  <c r="J222" i="1"/>
  <c r="J218" i="1"/>
  <c r="J204" i="1"/>
  <c r="J200" i="1"/>
  <c r="J189" i="1"/>
  <c r="J177" i="1"/>
  <c r="J173" i="1"/>
  <c r="J158" i="1"/>
  <c r="J125" i="1"/>
  <c r="J121" i="1"/>
  <c r="J223" i="1"/>
  <c r="J219" i="1"/>
  <c r="J212" i="1"/>
  <c r="J205" i="1"/>
  <c r="J201" i="1"/>
  <c r="J197" i="1"/>
  <c r="J190" i="1"/>
  <c r="J186" i="1"/>
  <c r="J182" i="1"/>
  <c r="J178" i="1"/>
  <c r="J174" i="1"/>
  <c r="J170" i="1"/>
  <c r="J166" i="1"/>
  <c r="J162" i="1"/>
  <c r="J163" i="1" s="1"/>
  <c r="J159" i="1"/>
  <c r="J155" i="1"/>
  <c r="J151" i="1"/>
  <c r="J147" i="1"/>
  <c r="J143" i="1"/>
  <c r="J140" i="1"/>
  <c r="J141" i="1" s="1"/>
  <c r="J133" i="1"/>
  <c r="J126" i="1"/>
  <c r="J122" i="1"/>
  <c r="J1157" i="1" l="1"/>
  <c r="J1158" i="1" s="1"/>
  <c r="J1131" i="1"/>
  <c r="J1044" i="1"/>
  <c r="J915" i="1"/>
  <c r="J1080" i="1"/>
  <c r="J992" i="1"/>
  <c r="J826" i="1"/>
  <c r="J831" i="1"/>
  <c r="J966" i="1"/>
  <c r="J895" i="1"/>
  <c r="J927" i="1"/>
  <c r="J865" i="1"/>
  <c r="J910" i="1"/>
  <c r="J790" i="1"/>
  <c r="J606" i="1"/>
  <c r="J635" i="1"/>
  <c r="J705" i="1"/>
  <c r="J765" i="1"/>
  <c r="J733" i="1"/>
  <c r="J613" i="1"/>
  <c r="J629" i="1"/>
  <c r="J743" i="1"/>
  <c r="J600" i="1"/>
  <c r="J622" i="1"/>
  <c r="J644" i="1"/>
  <c r="J541" i="1"/>
  <c r="J564" i="1"/>
  <c r="J577" i="1"/>
  <c r="J435" i="1"/>
  <c r="J418" i="1"/>
  <c r="J508" i="1"/>
  <c r="J414" i="1"/>
  <c r="J216" i="1"/>
  <c r="J390" i="1"/>
  <c r="J244" i="1"/>
  <c r="J455" i="1"/>
  <c r="J323" i="1"/>
  <c r="J324" i="1" s="1"/>
  <c r="J262" i="1"/>
  <c r="J272" i="1"/>
  <c r="J137" i="1"/>
  <c r="J289" i="1"/>
  <c r="J290" i="1" s="1"/>
  <c r="J208" i="1"/>
  <c r="J192" i="1"/>
  <c r="J129" i="1"/>
  <c r="J226" i="1"/>
  <c r="J160" i="1"/>
  <c r="H101" i="1"/>
  <c r="H100" i="1"/>
  <c r="H99" i="1"/>
  <c r="H98" i="1"/>
  <c r="H97" i="1"/>
  <c r="I97" i="1" s="1"/>
  <c r="J97" i="1" s="1"/>
  <c r="H96" i="1"/>
  <c r="H95" i="1"/>
  <c r="I95" i="1" s="1"/>
  <c r="H94" i="1"/>
  <c r="I94" i="1" s="1"/>
  <c r="H93" i="1"/>
  <c r="I93" i="1" s="1"/>
  <c r="H92" i="1"/>
  <c r="I92" i="1" s="1"/>
  <c r="H91" i="1"/>
  <c r="I91" i="1" s="1"/>
  <c r="J91" i="1" s="1"/>
  <c r="H90" i="1"/>
  <c r="I90" i="1" s="1"/>
  <c r="J90" i="1" s="1"/>
  <c r="H89" i="1"/>
  <c r="I89" i="1" s="1"/>
  <c r="J89" i="1" s="1"/>
  <c r="H88" i="1"/>
  <c r="H85" i="1"/>
  <c r="H84" i="1"/>
  <c r="H83" i="1"/>
  <c r="I83" i="1" s="1"/>
  <c r="H82" i="1"/>
  <c r="I82" i="1" s="1"/>
  <c r="J82" i="1" s="1"/>
  <c r="H81" i="1"/>
  <c r="I81" i="1" s="1"/>
  <c r="J81" i="1" s="1"/>
  <c r="H80" i="1"/>
  <c r="H79" i="1"/>
  <c r="I79" i="1" s="1"/>
  <c r="H78" i="1"/>
  <c r="H77" i="1"/>
  <c r="H76" i="1"/>
  <c r="H75" i="1"/>
  <c r="I75" i="1" s="1"/>
  <c r="J75" i="1" s="1"/>
  <c r="H74" i="1"/>
  <c r="I74" i="1" s="1"/>
  <c r="J74" i="1" s="1"/>
  <c r="H73" i="1"/>
  <c r="I73" i="1" s="1"/>
  <c r="J73" i="1" s="1"/>
  <c r="H72" i="1"/>
  <c r="H71" i="1"/>
  <c r="H70" i="1"/>
  <c r="H69" i="1"/>
  <c r="H68" i="1"/>
  <c r="H67" i="1"/>
  <c r="I67" i="1" s="1"/>
  <c r="J67" i="1" s="1"/>
  <c r="H66" i="1"/>
  <c r="I66" i="1" s="1"/>
  <c r="J66" i="1" s="1"/>
  <c r="H65" i="1"/>
  <c r="I65" i="1" s="1"/>
  <c r="J65" i="1" s="1"/>
  <c r="H64" i="1"/>
  <c r="H63" i="1"/>
  <c r="I63" i="1" s="1"/>
  <c r="H62" i="1"/>
  <c r="H61" i="1"/>
  <c r="H60" i="1"/>
  <c r="I60" i="1" s="1"/>
  <c r="J60" i="1" s="1"/>
  <c r="H57" i="1"/>
  <c r="I57" i="1" s="1"/>
  <c r="J57" i="1" s="1"/>
  <c r="H56" i="1"/>
  <c r="I56" i="1" s="1"/>
  <c r="J56" i="1" s="1"/>
  <c r="H55" i="1"/>
  <c r="I55" i="1" s="1"/>
  <c r="H54" i="1"/>
  <c r="H53" i="1"/>
  <c r="H52" i="1"/>
  <c r="I52" i="1" s="1"/>
  <c r="J52" i="1" s="1"/>
  <c r="H51" i="1"/>
  <c r="I51" i="1" s="1"/>
  <c r="H50" i="1"/>
  <c r="I50" i="1" s="1"/>
  <c r="H49" i="1"/>
  <c r="I49" i="1" s="1"/>
  <c r="J49" i="1" s="1"/>
  <c r="H48" i="1"/>
  <c r="I48" i="1" s="1"/>
  <c r="J48" i="1" s="1"/>
  <c r="H47" i="1"/>
  <c r="I47" i="1" s="1"/>
  <c r="H46" i="1"/>
  <c r="H45" i="1"/>
  <c r="H44" i="1"/>
  <c r="I44" i="1" s="1"/>
  <c r="J44" i="1" s="1"/>
  <c r="H43" i="1"/>
  <c r="I43" i="1" s="1"/>
  <c r="H42" i="1"/>
  <c r="H41" i="1"/>
  <c r="I41" i="1" s="1"/>
  <c r="J41" i="1" s="1"/>
  <c r="H40" i="1"/>
  <c r="I40" i="1" s="1"/>
  <c r="J40" i="1" s="1"/>
  <c r="H39" i="1"/>
  <c r="I39" i="1" s="1"/>
  <c r="H38" i="1"/>
  <c r="H37" i="1"/>
  <c r="H36" i="1"/>
  <c r="I36" i="1" s="1"/>
  <c r="J36" i="1" s="1"/>
  <c r="H35" i="1"/>
  <c r="I35" i="1" s="1"/>
  <c r="H34" i="1"/>
  <c r="I34" i="1" s="1"/>
  <c r="H33" i="1"/>
  <c r="I33" i="1" s="1"/>
  <c r="J33" i="1" s="1"/>
  <c r="H32" i="1"/>
  <c r="I32" i="1" s="1"/>
  <c r="J32" i="1" s="1"/>
  <c r="H31" i="1"/>
  <c r="I31" i="1" s="1"/>
  <c r="H30" i="1"/>
  <c r="H29" i="1"/>
  <c r="H28" i="1"/>
  <c r="I28" i="1" s="1"/>
  <c r="J28" i="1" s="1"/>
  <c r="H27" i="1"/>
  <c r="I27" i="1" s="1"/>
  <c r="H26" i="1"/>
  <c r="I26" i="1" s="1"/>
  <c r="H25" i="1"/>
  <c r="I25" i="1" s="1"/>
  <c r="J25" i="1" s="1"/>
  <c r="H24" i="1"/>
  <c r="I24" i="1" s="1"/>
  <c r="H21" i="1"/>
  <c r="H20" i="1"/>
  <c r="H19" i="1"/>
  <c r="H18" i="1"/>
  <c r="H17" i="1"/>
  <c r="I17" i="1" s="1"/>
  <c r="J791" i="1" l="1"/>
  <c r="J928" i="1"/>
  <c r="J1086" i="1"/>
  <c r="J578" i="1"/>
  <c r="J645" i="1"/>
  <c r="J744" i="1"/>
  <c r="J273" i="1"/>
  <c r="J462" i="1"/>
  <c r="I99" i="1"/>
  <c r="J99" i="1" s="1"/>
  <c r="J27" i="1"/>
  <c r="J31" i="1"/>
  <c r="J35" i="1"/>
  <c r="J39" i="1"/>
  <c r="J43" i="1"/>
  <c r="J47" i="1"/>
  <c r="J51" i="1"/>
  <c r="J55" i="1"/>
  <c r="I64" i="1"/>
  <c r="J64" i="1" s="1"/>
  <c r="I98" i="1"/>
  <c r="J98" i="1" s="1"/>
  <c r="I72" i="1"/>
  <c r="J72" i="1" s="1"/>
  <c r="J227" i="1"/>
  <c r="J63" i="1"/>
  <c r="J79" i="1"/>
  <c r="J92" i="1"/>
  <c r="I80" i="1"/>
  <c r="J80" i="1" s="1"/>
  <c r="I71" i="1"/>
  <c r="J71" i="1" s="1"/>
  <c r="I100" i="1"/>
  <c r="J100" i="1" s="1"/>
  <c r="J83" i="1"/>
  <c r="J50" i="1"/>
  <c r="I70" i="1"/>
  <c r="J70" i="1" s="1"/>
  <c r="I77" i="1"/>
  <c r="J77" i="1" s="1"/>
  <c r="J95" i="1"/>
  <c r="I54" i="1"/>
  <c r="J54" i="1" s="1"/>
  <c r="I46" i="1"/>
  <c r="J46" i="1" s="1"/>
  <c r="I38" i="1"/>
  <c r="J38" i="1" s="1"/>
  <c r="I30" i="1"/>
  <c r="J30" i="1" s="1"/>
  <c r="I76" i="1"/>
  <c r="J76" i="1" s="1"/>
  <c r="I68" i="1"/>
  <c r="J68" i="1" s="1"/>
  <c r="I85" i="1"/>
  <c r="J85" i="1" s="1"/>
  <c r="I96" i="1"/>
  <c r="J96" i="1" s="1"/>
  <c r="I101" i="1"/>
  <c r="J101" i="1" s="1"/>
  <c r="J94" i="1"/>
  <c r="J26" i="1"/>
  <c r="I78" i="1"/>
  <c r="J78" i="1" s="1"/>
  <c r="I62" i="1"/>
  <c r="J62" i="1" s="1"/>
  <c r="I84" i="1"/>
  <c r="J84" i="1" s="1"/>
  <c r="I69" i="1"/>
  <c r="J69" i="1" s="1"/>
  <c r="I61" i="1"/>
  <c r="J61" i="1" s="1"/>
  <c r="I53" i="1"/>
  <c r="J53" i="1" s="1"/>
  <c r="I45" i="1"/>
  <c r="J45" i="1" s="1"/>
  <c r="I37" i="1"/>
  <c r="J37" i="1" s="1"/>
  <c r="I29" i="1"/>
  <c r="J29" i="1" s="1"/>
  <c r="J93" i="1"/>
  <c r="J34" i="1"/>
  <c r="I42" i="1"/>
  <c r="J42" i="1" s="1"/>
  <c r="J24" i="1"/>
  <c r="J17" i="1"/>
  <c r="I21" i="1"/>
  <c r="J21" i="1" s="1"/>
  <c r="I20" i="1"/>
  <c r="J20" i="1" s="1"/>
  <c r="I19" i="1"/>
  <c r="J19" i="1" s="1"/>
  <c r="I18" i="1"/>
  <c r="J18" i="1" s="1"/>
  <c r="I88" i="1"/>
  <c r="J88" i="1" s="1"/>
  <c r="J86" i="1" l="1"/>
  <c r="J22" i="1"/>
  <c r="J102" i="1"/>
  <c r="J58" i="1"/>
  <c r="J103" i="1" l="1"/>
</calcChain>
</file>

<file path=xl/sharedStrings.xml><?xml version="1.0" encoding="utf-8"?>
<sst xmlns="http://schemas.openxmlformats.org/spreadsheetml/2006/main" count="3075" uniqueCount="1120">
  <si>
    <t>OBRAZEC PREDRAČUNA</t>
  </si>
  <si>
    <t>Orientacisjka vrednost za celotno trajanje javnega razpisa v EUR brez DDV: 416.873,76 EUR</t>
  </si>
  <si>
    <t>Orientacijska vrednost za celotno obdobje trajanja javnega razpisa v EUR z DDV: 456.476,77 EUR</t>
  </si>
  <si>
    <t>Orientacijska vrednost z DDV v EUR:        21.110,65</t>
  </si>
  <si>
    <t>Orientacijska vrednost brez DDV v EUR:   23.116,16</t>
  </si>
  <si>
    <t>Zap. št.</t>
  </si>
  <si>
    <t>VRSTA BLAGA</t>
  </si>
  <si>
    <t>Blagovna znamka (kot informacija)</t>
  </si>
  <si>
    <t>Orientacijska količina</t>
  </si>
  <si>
    <t>Merska enota</t>
  </si>
  <si>
    <t>Cena na iskano mersko enoto v EUR brez DDV</t>
  </si>
  <si>
    <t>Ponujena merska enota</t>
  </si>
  <si>
    <t>Skupaj cena na iskano mersko upoštevaje orientacijsko količino v EUR brez DDV</t>
  </si>
  <si>
    <t>Znesek DDV</t>
  </si>
  <si>
    <t>Skupaj cena na iskano mersko enoto upoštevaje orientacijsko količino v EUR z DDV</t>
  </si>
  <si>
    <t>1. sklop: MLEKO</t>
  </si>
  <si>
    <t>1.</t>
  </si>
  <si>
    <t>Pasterizirano mleko 3,5 % mm, rinfuza 10/1</t>
  </si>
  <si>
    <t>Lit</t>
  </si>
  <si>
    <t>2.</t>
  </si>
  <si>
    <t>Mleko za kuhanje 1/1</t>
  </si>
  <si>
    <t>3.</t>
  </si>
  <si>
    <t>Trajno mleko – TP, 1/1, 3,5 mm</t>
  </si>
  <si>
    <t>4.</t>
  </si>
  <si>
    <t>Trajno mleko 3,5% 0,2 l</t>
  </si>
  <si>
    <t>Kom</t>
  </si>
  <si>
    <t>5.</t>
  </si>
  <si>
    <t>Čokoladno mleko 2 dcl 3,5% mm</t>
  </si>
  <si>
    <t>SKUPAJ  VREDNOST SKLOPA</t>
  </si>
  <si>
    <t>2. sklop: JOGURTI, SMETANA, SKUTA, MASLO, PUDINGI, KEFIR, MLEČNI NAPITKI</t>
  </si>
  <si>
    <t>Jogurt navadni 3,2 % mm v lončku 180 g</t>
  </si>
  <si>
    <t>Jogurt navadni, tekoči, 3,2 mm,  180g</t>
  </si>
  <si>
    <t>Jogurt sadni 3,2 mm 180 g</t>
  </si>
  <si>
    <t>Jogurt otroški s sadjem 125 g</t>
  </si>
  <si>
    <t>Jogurt otroški s sadjem 150 g</t>
  </si>
  <si>
    <t>6.</t>
  </si>
  <si>
    <t>Jogurt desertni vanilija s sadjem 150 g</t>
  </si>
  <si>
    <t>7.</t>
  </si>
  <si>
    <t>Jogurt desertni smetanov s sadjem 150 g</t>
  </si>
  <si>
    <t>8.</t>
  </si>
  <si>
    <t>Jogurt LCA probiotični  180 g</t>
  </si>
  <si>
    <t>9.</t>
  </si>
  <si>
    <t>Jogurt tekoči sadni – 1,6 % mm – 180 g</t>
  </si>
  <si>
    <t>10.</t>
  </si>
  <si>
    <t>11.</t>
  </si>
  <si>
    <t>Jogurt LCA napitki sadni 250 ml</t>
  </si>
  <si>
    <t>12.</t>
  </si>
  <si>
    <t>Jogurt primerljivo kot Ego vital Slim 150 g</t>
  </si>
  <si>
    <t>13.</t>
  </si>
  <si>
    <t>Kislo mleko – 3,5 mm 180 g</t>
  </si>
  <si>
    <t>14.</t>
  </si>
  <si>
    <t>Kefir navadni- 3,5% mm 180 g</t>
  </si>
  <si>
    <t>15.</t>
  </si>
  <si>
    <t>Pinjenec sadni 220 g</t>
  </si>
  <si>
    <t>16.</t>
  </si>
  <si>
    <t>Pinjenec navadni 220 g</t>
  </si>
  <si>
    <t>17.</t>
  </si>
  <si>
    <t>Smetana sladka 35% - 250 g</t>
  </si>
  <si>
    <t xml:space="preserve"> </t>
  </si>
  <si>
    <t>18.</t>
  </si>
  <si>
    <t>Smetana sladka 0,25 lit</t>
  </si>
  <si>
    <t>19.</t>
  </si>
  <si>
    <t>Smetana sladka 35% mm – 500 g</t>
  </si>
  <si>
    <t>20.</t>
  </si>
  <si>
    <t>Smetana za kuhanje 1/1</t>
  </si>
  <si>
    <t>21.</t>
  </si>
  <si>
    <t>Smetana sladka - spray 250 g</t>
  </si>
  <si>
    <t>22.</t>
  </si>
  <si>
    <t>Smetana sladka 35% mm 1/1</t>
  </si>
  <si>
    <t>23.</t>
  </si>
  <si>
    <t>Skuta 40% mm, rinfuza</t>
  </si>
  <si>
    <t>Kg</t>
  </si>
  <si>
    <t>24.</t>
  </si>
  <si>
    <t>Skuta 10% mm – 500 g</t>
  </si>
  <si>
    <t>25.</t>
  </si>
  <si>
    <t>Skuta Mascarpone 500 g</t>
  </si>
  <si>
    <t>26.</t>
  </si>
  <si>
    <t>Puding 125 g</t>
  </si>
  <si>
    <t>monte</t>
  </si>
  <si>
    <t>27.</t>
  </si>
  <si>
    <t>Skuta s sadjem 120 g</t>
  </si>
  <si>
    <t>28.</t>
  </si>
  <si>
    <t>Surovo maslo 1. vrste – 250 g</t>
  </si>
  <si>
    <t>29.</t>
  </si>
  <si>
    <t>Surovo maslo 20 g</t>
  </si>
  <si>
    <t>30.</t>
  </si>
  <si>
    <t>Mlečni puding čokolada s smetano 150 g</t>
  </si>
  <si>
    <t>31.</t>
  </si>
  <si>
    <t>Mlečni puding čokolada 150 g</t>
  </si>
  <si>
    <t>32.</t>
  </si>
  <si>
    <t>Mlečni desert sadni 150 g</t>
  </si>
  <si>
    <t>33.</t>
  </si>
  <si>
    <t>Mlečni desert vanilija 150 g</t>
  </si>
  <si>
    <t>34.</t>
  </si>
  <si>
    <t>Mlečna rezina 30 g</t>
  </si>
  <si>
    <t>kinder pingui</t>
  </si>
  <si>
    <t>Poltrdi sir Gauda 25% mm 1 kg</t>
  </si>
  <si>
    <t>Poltrdi sir Edamec 25% mm 1 kg</t>
  </si>
  <si>
    <t>Sir Ementalec 1 kg</t>
  </si>
  <si>
    <t>Sir poltrdi Trapist 1 kg</t>
  </si>
  <si>
    <t>Sir dimljeni 280 g</t>
  </si>
  <si>
    <t>Sir toast 150 g</t>
  </si>
  <si>
    <t>Sir za žar 1/1</t>
  </si>
  <si>
    <t>Sir Gorgonzola 150 g</t>
  </si>
  <si>
    <t>Sir Mozzarela 250 g</t>
  </si>
  <si>
    <t>Sir beli kocka 200 g</t>
  </si>
  <si>
    <t>Sir ribani 5/1</t>
  </si>
  <si>
    <t>kom</t>
  </si>
  <si>
    <t>Sir topljeni 140 g</t>
  </si>
  <si>
    <t>Sir lahki 500 g</t>
  </si>
  <si>
    <t>mascarino</t>
  </si>
  <si>
    <t>Sir topljeni lahki 180 g</t>
  </si>
  <si>
    <t>zdenka</t>
  </si>
  <si>
    <t>Sir Parmezan 1/1</t>
  </si>
  <si>
    <t>Sir Parmezan 50 g</t>
  </si>
  <si>
    <t>Mlečni namaz s šunko 140 g</t>
  </si>
  <si>
    <t>mu</t>
  </si>
  <si>
    <t>Mlečni namaz s tuno 140 g</t>
  </si>
  <si>
    <t>Mlečni namazi s smetano 140 g</t>
  </si>
  <si>
    <t>Mlečni namazi z zelenjavo 140 g</t>
  </si>
  <si>
    <t>Mlečni namazi z zelišči 140 g</t>
  </si>
  <si>
    <t>Mlečni sirni namaz  50 g</t>
  </si>
  <si>
    <t>Mlečni sirni namaz lahki 50 g</t>
  </si>
  <si>
    <t>Mlečni namaz z zelišči 50 g</t>
  </si>
  <si>
    <t>Mlečni namaz z zelenjavo 180 g</t>
  </si>
  <si>
    <t>SKUPAJ VREDNOST SKLOPA</t>
  </si>
  <si>
    <t>4. sklop: SLADOLEDI</t>
  </si>
  <si>
    <t>Sladoled kremni oz. mlečni v lončku 90 ml</t>
  </si>
  <si>
    <t>Sladoled kremni sadni v lončku 90 ml</t>
  </si>
  <si>
    <t>Sladoled kremni lučka 80 ml</t>
  </si>
  <si>
    <t>Sladoled lučka sadna brez mleka 80 ml</t>
  </si>
  <si>
    <t>Sladoled kremni kornet 100 ml</t>
  </si>
  <si>
    <t>Sladoled 1/1</t>
  </si>
  <si>
    <t>planica</t>
  </si>
  <si>
    <t>Sladoled kremni banjica jagoda 1/1</t>
  </si>
  <si>
    <t>Sladoled kremni banjica vanilija 1/1</t>
  </si>
  <si>
    <t>Sladoled kremni banjica čokolada 1/1</t>
  </si>
  <si>
    <t>Sladoled lučka sadna vodna 80 ml</t>
  </si>
  <si>
    <t>Sladoled lučka 90 ml</t>
  </si>
  <si>
    <t>milka</t>
  </si>
  <si>
    <t>Sladoled lučka 91 ml</t>
  </si>
  <si>
    <t>magnum</t>
  </si>
  <si>
    <t>Sladoled lučka 70 ml</t>
  </si>
  <si>
    <t>tomy</t>
  </si>
  <si>
    <t>SKUPAJ  VREDNOST SKUPINE</t>
  </si>
  <si>
    <t>Ponudnik mora ponuditi vsa živila iz sklopa. Vsi artikli morajo biti I. kvalitete in morajo ustrezati določilom Pravilnikov in Uredb slovenske in evropske zakonodaje ter Priročnika z merili kakovosti za živila v vzgojno-izobraževalnih ustanovah, ki ga je izdalo ministrstvo za zdravje RS.</t>
  </si>
  <si>
    <t>Izdelki ne smejo vsebovati umetnih barvil, umetnih sladil, umetnih arom ali gensko spremenjenih organizmov.</t>
  </si>
  <si>
    <t>Izdelki morajo biti ustrezno pakirani in deklarirani, zaščiteni pred zunanjimi vplivi. Pri izdelavi predračuna morajo biti upoštevane zahtevane enote mere ter vse strokovne in ostale zahteve naročnika. Ponudniki so seznanjeni z dejstvom, da se razpisane količine blaga med letom lahko spremenijo.</t>
  </si>
  <si>
    <t>Kraj, datum</t>
  </si>
  <si>
    <t>Žig</t>
  </si>
  <si>
    <t>Podpis</t>
  </si>
  <si>
    <t xml:space="preserve">Orientacijska vrednost z DDV v EUR:     31.967,68   </t>
  </si>
  <si>
    <t>CUDV DOBRNA</t>
  </si>
  <si>
    <t>razpisni obrazec 9b</t>
  </si>
  <si>
    <t>Orientacijska vrednost brez DDV v EUR: 35.004,61</t>
  </si>
  <si>
    <t>Lokovina 13A, 3204 Dobrna</t>
  </si>
  <si>
    <t>SVEŽE MESO</t>
  </si>
  <si>
    <t>1. sklop:  JUNEČE MESO</t>
  </si>
  <si>
    <t>Juneče stegno brez kosti v kockah</t>
  </si>
  <si>
    <t>Juneče stegno brez kosti trakci</t>
  </si>
  <si>
    <t xml:space="preserve">Mleto meso mešano </t>
  </si>
  <si>
    <t>Mleto meso mešano začinjeno</t>
  </si>
  <si>
    <t>Goveja golenica</t>
  </si>
  <si>
    <t>Goveje kosti</t>
  </si>
  <si>
    <t>Tatarski biftek</t>
  </si>
  <si>
    <t>kg</t>
  </si>
  <si>
    <t>Ramstek goveji</t>
  </si>
  <si>
    <t>2. sklop : SVINJSKO MESO</t>
  </si>
  <si>
    <t>Svinjsko stegno brez kosti v kosu ali narezano - kocke ali trakci (konfekcionirano)</t>
  </si>
  <si>
    <t>Svinjsko pleče v kosu ali narezano</t>
  </si>
  <si>
    <t xml:space="preserve">Svinjski hrbet </t>
  </si>
  <si>
    <t>Svinjski hrbet ledja file - lax kare</t>
  </si>
  <si>
    <t>Svinjski kare</t>
  </si>
  <si>
    <t>Svinjska ribica</t>
  </si>
  <si>
    <t>3. sklop: TELEČJE MESO</t>
  </si>
  <si>
    <t>Telečje stegno brez kosti v kosu ali narezano (konfekcionirano)</t>
  </si>
  <si>
    <t>Telečje pleče v kosu ali narezano (konfekcionirano)</t>
  </si>
  <si>
    <t>4. sklop: PERUTNINSKO MESO</t>
  </si>
  <si>
    <t>Piščančja bedra</t>
  </si>
  <si>
    <t>Piščančja stegna brez kosti in kože</t>
  </si>
  <si>
    <t>Piščančje krače</t>
  </si>
  <si>
    <t>Piščančje peruti</t>
  </si>
  <si>
    <t>Piščančje prsi</t>
  </si>
  <si>
    <t>Piščančje prsi file</t>
  </si>
  <si>
    <t>Piščančji panirani zrezki</t>
  </si>
  <si>
    <t>Piščančji medaljoni</t>
  </si>
  <si>
    <t>Celi piščanec</t>
  </si>
  <si>
    <t>Puranji file</t>
  </si>
  <si>
    <t>Puranji ražnjiči - nabodala</t>
  </si>
  <si>
    <t>Puranji čevapčiči</t>
  </si>
  <si>
    <t>Paniran sir</t>
  </si>
  <si>
    <t>Puranja prsa zamrznjena</t>
  </si>
  <si>
    <t>Puranji panirani zrezki zamrznjeni 1/1</t>
  </si>
  <si>
    <t>Piščančja nabodala</t>
  </si>
  <si>
    <t>5. sklop: OSTALO MESO</t>
  </si>
  <si>
    <t>Kunčje meso, brez kosti, fileji</t>
  </si>
  <si>
    <t>TRAJNI IN POLTRAJNI IZDELKI</t>
  </si>
  <si>
    <t>6. sklop: MESNINE</t>
  </si>
  <si>
    <t>Prekajeni svinjski vrat</t>
  </si>
  <si>
    <t>Pečen svinjski vrat BK</t>
  </si>
  <si>
    <t>Prekajena šunka</t>
  </si>
  <si>
    <t>Prekajena svinjska rebra</t>
  </si>
  <si>
    <t>Pivska klobasa</t>
  </si>
  <si>
    <t xml:space="preserve">Klobasa za kuhanje </t>
  </si>
  <si>
    <t>Hrenovke v naravnem črevu</t>
  </si>
  <si>
    <t xml:space="preserve">Hrenovke telečje v naravnem črevu </t>
  </si>
  <si>
    <t>Hrenovke piščančje v naravnem ovoju</t>
  </si>
  <si>
    <t>Hrenovke piščančje brez ovoja</t>
  </si>
  <si>
    <t>Pečenice v naravnem črevu</t>
  </si>
  <si>
    <t>Krvavice v naravnem črevu</t>
  </si>
  <si>
    <t>Čevapčiči</t>
  </si>
  <si>
    <t>Pleskavice</t>
  </si>
  <si>
    <t>Ražnjiči</t>
  </si>
  <si>
    <t>Kranjska klobasa</t>
  </si>
  <si>
    <t>Kraški zašinek</t>
  </si>
  <si>
    <t>Budjola</t>
  </si>
  <si>
    <t>Kraški pršut</t>
  </si>
  <si>
    <t xml:space="preserve">Kraški pršut rezina 100 g </t>
  </si>
  <si>
    <t>Panceta prekajena</t>
  </si>
  <si>
    <t>Savinjski želodec</t>
  </si>
  <si>
    <t>Suha domača salama</t>
  </si>
  <si>
    <t>Suha salama</t>
  </si>
  <si>
    <t>zimska salama</t>
  </si>
  <si>
    <t>Slanina hamburška</t>
  </si>
  <si>
    <t>Slanina delikatesna</t>
  </si>
  <si>
    <t>7. sklop: SALAME</t>
  </si>
  <si>
    <t>Salama</t>
  </si>
  <si>
    <t>poli maxi</t>
  </si>
  <si>
    <t>Salama z zelenjavo pariška</t>
  </si>
  <si>
    <t>Salama Mortadela</t>
  </si>
  <si>
    <t>Posebna salama</t>
  </si>
  <si>
    <t>Salama šunkarica</t>
  </si>
  <si>
    <t>Salama šunka v ovitku</t>
  </si>
  <si>
    <t>Salama pariška</t>
  </si>
  <si>
    <t>Salama pizza šunka</t>
  </si>
  <si>
    <t>Salama tirolska</t>
  </si>
  <si>
    <t>Kuhan pršut</t>
  </si>
  <si>
    <t>Prešana šunka brez konzerv.</t>
  </si>
  <si>
    <t>Salama polsuha</t>
  </si>
  <si>
    <t>aljaževa</t>
  </si>
  <si>
    <t>Vinogradniška salama</t>
  </si>
  <si>
    <t>vinogradniška</t>
  </si>
  <si>
    <t>8. sklop: PERUTNINSKE MESNINE IN SALAME</t>
  </si>
  <si>
    <t>Posebna piščančja salama</t>
  </si>
  <si>
    <t>Piščančje prsi v ovitku, brez sledi mleka</t>
  </si>
  <si>
    <t xml:space="preserve">3. </t>
  </si>
  <si>
    <t>Hrenovke brez mlečnih sledi in glutena</t>
  </si>
  <si>
    <t>Pečenice - puranje</t>
  </si>
  <si>
    <t>Salama piščančja prsa</t>
  </si>
  <si>
    <t>Dimljena puranja prsa brez aditivov</t>
  </si>
  <si>
    <t>9. sklop: PAŠTETE</t>
  </si>
  <si>
    <t>Pašteta Baby 30 g</t>
  </si>
  <si>
    <t>Pašteta jetrna 50 g</t>
  </si>
  <si>
    <t>gavrilović</t>
  </si>
  <si>
    <t>Kokošja pašteta 50 g</t>
  </si>
  <si>
    <t>argeta</t>
  </si>
  <si>
    <t>Piščančja pašteta 50 g</t>
  </si>
  <si>
    <t>Pašteta puranja 50 g</t>
  </si>
  <si>
    <t>Pašteta s šunko 50 g</t>
  </si>
  <si>
    <t>Pašteta jetrna 75 g</t>
  </si>
  <si>
    <t>kekec</t>
  </si>
  <si>
    <t>Pašteta turistična 50 g</t>
  </si>
  <si>
    <t>turistična</t>
  </si>
  <si>
    <t>Orientacijska vrednost z DDV v EUR:       5.498,53</t>
  </si>
  <si>
    <t>razpisni obrazec 9c</t>
  </si>
  <si>
    <t>Orientacijska vrednost brez DDV v EUR:  6.020,89</t>
  </si>
  <si>
    <t>1. sklop:  SVEŽE RIBE</t>
  </si>
  <si>
    <t xml:space="preserve">Postrvi – file brez kosti </t>
  </si>
  <si>
    <t>Severnoameriški čopovec, mleti sveži file (som)</t>
  </si>
  <si>
    <t>Severnoameriški čopovec, sveži file (som)</t>
  </si>
  <si>
    <t>2. sklop:  ZAMRZNJENE RIBE</t>
  </si>
  <si>
    <t xml:space="preserve">Zamrznjen osličev file </t>
  </si>
  <si>
    <t>Zamrznjen panga file</t>
  </si>
  <si>
    <t>Oslič kocke panirane</t>
  </si>
  <si>
    <t>Oslič palčke</t>
  </si>
  <si>
    <t>Škampi mali</t>
  </si>
  <si>
    <t>Lignji očiščeni</t>
  </si>
  <si>
    <t>Morski pes – file brez kosti</t>
  </si>
  <si>
    <t>Morski sadeži brez surimija</t>
  </si>
  <si>
    <t>Hobotnica</t>
  </si>
  <si>
    <t>Škarpena – file brez kosti</t>
  </si>
  <si>
    <t>Tuna, file za polpete</t>
  </si>
  <si>
    <t>Kovač, file</t>
  </si>
  <si>
    <t>Losos, file za polpete brez kože</t>
  </si>
  <si>
    <t>Brancin, file</t>
  </si>
  <si>
    <t>Orada, file</t>
  </si>
  <si>
    <t>Fileti tunov v olivnem olju 1700 g, pakirane v vrečki</t>
  </si>
  <si>
    <t>3. sklop : KONZERVIRANE RIBE</t>
  </si>
  <si>
    <t>Konzervirane sardine 115 g</t>
  </si>
  <si>
    <t>Konzervirane sardine z zelenjavo 115 g</t>
  </si>
  <si>
    <t>Konzervirane sardine125 g</t>
  </si>
  <si>
    <t>delamaris</t>
  </si>
  <si>
    <t xml:space="preserve">Konzervirani fileti  tunov v olivnem olju  80 g </t>
  </si>
  <si>
    <t>Konzervirani fileti  tunov v olivnem olju  80 g</t>
  </si>
  <si>
    <t>rio mare</t>
  </si>
  <si>
    <t xml:space="preserve">Konzerve namaz tunin 100 g </t>
  </si>
  <si>
    <t>Konzerve tunina v tubi 100 g</t>
  </si>
  <si>
    <t>rio mare pate</t>
  </si>
  <si>
    <t>Konzervirani fileti tunov v olivnem olju 1700 g</t>
  </si>
  <si>
    <t>SKUPAJ VREDNOST SKUPINE</t>
  </si>
  <si>
    <t>Orientacijska vrednost z DDV v EUR:       1.389,72</t>
  </si>
  <si>
    <t>razpisni obrazec 9č</t>
  </si>
  <si>
    <t>Orientacijska vrednost brez DDV v EUR:  1.521,74</t>
  </si>
  <si>
    <t>Kokošja jajca 1. kakovosti - M talna reja</t>
  </si>
  <si>
    <t>Kokošja jajca 1. kakovosti - L talna reja</t>
  </si>
  <si>
    <t>Orientacijska vrednost z DDV v EUR:      2.585,98</t>
  </si>
  <si>
    <t>razpisni obrazec 9d</t>
  </si>
  <si>
    <t>Orientacijska vrednost brez DDV v EUR: 2.831,65</t>
  </si>
  <si>
    <t>1. sklop:  OLJA IN OLJNI IZDELKI</t>
  </si>
  <si>
    <t>Jedilno rastlinsko olje plastenka 1 l</t>
  </si>
  <si>
    <t>zvezda</t>
  </si>
  <si>
    <t>Jedilno rastlinsko olje – plastenka 5 l</t>
  </si>
  <si>
    <t>Repično olje 1 l</t>
  </si>
  <si>
    <t>Laneno olje 1 l</t>
  </si>
  <si>
    <t>100% Bučno olje 1/1</t>
  </si>
  <si>
    <t>100% Bučno olje 0,5 l</t>
  </si>
  <si>
    <t>100% Olivno olje hladno stiskano 1 l</t>
  </si>
  <si>
    <t>Majoneza 5000 g</t>
  </si>
  <si>
    <t>Majoneza 800 g</t>
  </si>
  <si>
    <t>Thomy</t>
  </si>
  <si>
    <t>Majoneza 620 g</t>
  </si>
  <si>
    <t>Majoneza 1 kg</t>
  </si>
  <si>
    <t>Margarina za namaze 500 g</t>
  </si>
  <si>
    <t>rama</t>
  </si>
  <si>
    <t>Margarina kocka 250 g</t>
  </si>
  <si>
    <t>Margarina 500 g</t>
  </si>
  <si>
    <t>margo</t>
  </si>
  <si>
    <t>Margarina omega 250 g</t>
  </si>
  <si>
    <t>becel</t>
  </si>
  <si>
    <t>dobro jutro</t>
  </si>
  <si>
    <t>Margarina veganska 250 g</t>
  </si>
  <si>
    <t>Bio Extra Vital</t>
  </si>
  <si>
    <t>Margarina za namaze 250 g kvalitete Rama in podobno</t>
  </si>
  <si>
    <t>Margarina lahka 250 g</t>
  </si>
  <si>
    <t>remia</t>
  </si>
  <si>
    <t>Orientacijska vrednost z DDV v EUR:      19.873,22</t>
  </si>
  <si>
    <t>razpisni obrazec 9e</t>
  </si>
  <si>
    <t>Orientacijska vrednost brez DDV v EUR: 21.761,18</t>
  </si>
  <si>
    <t>1. sklop:  SVEŽA ZELENJAVA IN STROČNICE</t>
  </si>
  <si>
    <t>Endivija solata</t>
  </si>
  <si>
    <t>Drobnjak sveži</t>
  </si>
  <si>
    <t>Kristalka solata</t>
  </si>
  <si>
    <t>Motovilec</t>
  </si>
  <si>
    <t>Solata Đentila</t>
  </si>
  <si>
    <t>Solata ledenka</t>
  </si>
  <si>
    <t>Solata puterica</t>
  </si>
  <si>
    <t>Radič rdeč</t>
  </si>
  <si>
    <t>Radič štrucar</t>
  </si>
  <si>
    <t>Zelena solata - mehka</t>
  </si>
  <si>
    <t>Zelje sveže</t>
  </si>
  <si>
    <t>Zelje rdeče</t>
  </si>
  <si>
    <t>Zelje kitajsko</t>
  </si>
  <si>
    <t>Blitva</t>
  </si>
  <si>
    <t>Brokoli</t>
  </si>
  <si>
    <t>Bučke</t>
  </si>
  <si>
    <t>Cvetaža</t>
  </si>
  <si>
    <t>Čebula</t>
  </si>
  <si>
    <t>Čebula rdeča</t>
  </si>
  <si>
    <t>Čebula bela</t>
  </si>
  <si>
    <t>Česen</t>
  </si>
  <si>
    <t>Hren</t>
  </si>
  <si>
    <t>Fižol češnjevec v zrnju</t>
  </si>
  <si>
    <t>Fižol Tetovec beli v zrnju</t>
  </si>
  <si>
    <t>Fižol pisan v zrnju</t>
  </si>
  <si>
    <t>Fižol stročji</t>
  </si>
  <si>
    <t>Pira</t>
  </si>
  <si>
    <t>Leča</t>
  </si>
  <si>
    <t>Soja</t>
  </si>
  <si>
    <t>Sojini kalčki</t>
  </si>
  <si>
    <t xml:space="preserve">Koleraba </t>
  </si>
  <si>
    <t>Korenje rdeče</t>
  </si>
  <si>
    <t>Kumare</t>
  </si>
  <si>
    <t>Melancani</t>
  </si>
  <si>
    <t>35.</t>
  </si>
  <si>
    <t>Ohrovt</t>
  </si>
  <si>
    <t>36.</t>
  </si>
  <si>
    <t>Paprika rdeča</t>
  </si>
  <si>
    <t>37.</t>
  </si>
  <si>
    <t>Paprika zelena</t>
  </si>
  <si>
    <t>38.</t>
  </si>
  <si>
    <t>Paprika rumena babura</t>
  </si>
  <si>
    <t>39.</t>
  </si>
  <si>
    <t>Paradižnik v grozdu - grapolo</t>
  </si>
  <si>
    <t>40.</t>
  </si>
  <si>
    <t>Paradižnik</t>
  </si>
  <si>
    <t>41.</t>
  </si>
  <si>
    <t>Paradižnik dekorativni mali</t>
  </si>
  <si>
    <t>42.</t>
  </si>
  <si>
    <t xml:space="preserve">Peteršilj dekorativni </t>
  </si>
  <si>
    <t>43.</t>
  </si>
  <si>
    <t>Peteršilj list</t>
  </si>
  <si>
    <t>44.</t>
  </si>
  <si>
    <t>Peteršilj</t>
  </si>
  <si>
    <t>45.</t>
  </si>
  <si>
    <t>Por</t>
  </si>
  <si>
    <t>46.</t>
  </si>
  <si>
    <t>Redkev črna</t>
  </si>
  <si>
    <t>47.</t>
  </si>
  <si>
    <t>Redkvica rdeča</t>
  </si>
  <si>
    <t>48.</t>
  </si>
  <si>
    <t>Rukola</t>
  </si>
  <si>
    <t>49.</t>
  </si>
  <si>
    <t>Zelena list</t>
  </si>
  <si>
    <t>50.</t>
  </si>
  <si>
    <t>Zelena gomolj</t>
  </si>
  <si>
    <t>51.</t>
  </si>
  <si>
    <t>Gobe šampinjoni</t>
  </si>
  <si>
    <t>2. sklop:  KROMPIR</t>
  </si>
  <si>
    <t>Krompir</t>
  </si>
  <si>
    <t xml:space="preserve">Kg </t>
  </si>
  <si>
    <t>Krompir mladi</t>
  </si>
  <si>
    <t>3. sklop : JUŽNO SADJE</t>
  </si>
  <si>
    <t>Ananas</t>
  </si>
  <si>
    <t>Avokado</t>
  </si>
  <si>
    <t>Kos</t>
  </si>
  <si>
    <t>Banane</t>
  </si>
  <si>
    <t>Limone</t>
  </si>
  <si>
    <t>Limete</t>
  </si>
  <si>
    <t>Grenivke</t>
  </si>
  <si>
    <t>Kivi</t>
  </si>
  <si>
    <t>Klementine</t>
  </si>
  <si>
    <t>Mandarine</t>
  </si>
  <si>
    <t>Nektarine</t>
  </si>
  <si>
    <t>Lubenice</t>
  </si>
  <si>
    <t>Melone</t>
  </si>
  <si>
    <t>Mango</t>
  </si>
  <si>
    <t>Mineole</t>
  </si>
  <si>
    <t>Pomaranče rdeče</t>
  </si>
  <si>
    <t>Pomaranče</t>
  </si>
  <si>
    <t>Jabolka kaki vanilija</t>
  </si>
  <si>
    <t>Jabolka kaki</t>
  </si>
  <si>
    <t>4. sklop: JABOLKA</t>
  </si>
  <si>
    <t>Jabolka (ajdared, jonatan, jonagold ipd.)</t>
  </si>
  <si>
    <t>Jabolka Zlati delišes</t>
  </si>
  <si>
    <t>5. sklop: ZGODNJE SPOMLADANSKO SADJE</t>
  </si>
  <si>
    <t>Jagode</t>
  </si>
  <si>
    <t>Češnje</t>
  </si>
  <si>
    <t>Maline</t>
  </si>
  <si>
    <t>6. sklop: OSTALO SADJE</t>
  </si>
  <si>
    <t>Grozdje belo</t>
  </si>
  <si>
    <t>Grozdje črno</t>
  </si>
  <si>
    <t>Grozdje rdeče</t>
  </si>
  <si>
    <t>Hruške viljamovke</t>
  </si>
  <si>
    <t>Hruške</t>
  </si>
  <si>
    <t>Nashi</t>
  </si>
  <si>
    <t>Breskve</t>
  </si>
  <si>
    <t>Marelice</t>
  </si>
  <si>
    <t>Slive</t>
  </si>
  <si>
    <t>Slive Ringlo</t>
  </si>
  <si>
    <t>7. sklop: SUHO SADJE</t>
  </si>
  <si>
    <t>Lešniki praženi 1 kg</t>
  </si>
  <si>
    <t>Brusnice suhe 200 g</t>
  </si>
  <si>
    <t>Mandlji- rezani na lističe 1 kg</t>
  </si>
  <si>
    <t>Orehova jedrca 1 kg</t>
  </si>
  <si>
    <t>Rozine 500 g</t>
  </si>
  <si>
    <t>Rozine 1/1</t>
  </si>
  <si>
    <t>Suhe fige 250 g</t>
  </si>
  <si>
    <t>Suhe fige 1/1</t>
  </si>
  <si>
    <t>Sadje suho mešano 1 kg</t>
  </si>
  <si>
    <t>Sadje suho mešano 40 g</t>
  </si>
  <si>
    <t>Suhe marelice  1 kg</t>
  </si>
  <si>
    <t>Suhe slive 1 kg</t>
  </si>
  <si>
    <t>Suhe slive 500 g</t>
  </si>
  <si>
    <t xml:space="preserve">Oreh kokos 1 kg </t>
  </si>
  <si>
    <t>Čičerika 1 kg</t>
  </si>
  <si>
    <t>Kostanj 1 kg</t>
  </si>
  <si>
    <t>Pistacije 1 kg</t>
  </si>
  <si>
    <t>Študentska hrana 250 g</t>
  </si>
  <si>
    <t>8. sklop: EKOLOŠKO PRIDELANA JABOLKA</t>
  </si>
  <si>
    <t>EKO jabolka (ajdared, jonatan ipd.)</t>
  </si>
  <si>
    <t>9. sklop: EKOLOŠKO PRIDELAN KROMPIR</t>
  </si>
  <si>
    <t>EKO krompir</t>
  </si>
  <si>
    <t>Orientacijska vrednost z DDV v EUR:      5.371,58</t>
  </si>
  <si>
    <t>razpisni obrazec 9f</t>
  </si>
  <si>
    <t>Orientacijska vrednost brez DDV v EUR: 5.881,88</t>
  </si>
  <si>
    <t>1. sklop:  ZAMRZNJENA ZELENJAVA</t>
  </si>
  <si>
    <t>Zamrznjena špinača pasirana</t>
  </si>
  <si>
    <t>Zamrznjena cvetača</t>
  </si>
  <si>
    <t>Zamrznjeno korenje – kockice</t>
  </si>
  <si>
    <t>Zamrznjeno baby korenje</t>
  </si>
  <si>
    <t>Zamrznjen stročji fižol zeleni</t>
  </si>
  <si>
    <t>Zamrznjen stročji fižol zeleni ploščati</t>
  </si>
  <si>
    <t>Zamrznjen grah</t>
  </si>
  <si>
    <t>Zamrznjen brstični ohrovt</t>
  </si>
  <si>
    <t>Zamrznjen brokoli</t>
  </si>
  <si>
    <t>Zamrznjeni beluši zeleni</t>
  </si>
  <si>
    <t>Zamrznjena koruza</t>
  </si>
  <si>
    <t xml:space="preserve">Zamrznjene bučke kocke </t>
  </si>
  <si>
    <t>Zamrznjena zelenjavna mešanica za juho</t>
  </si>
  <si>
    <t>Zamrznjena zelenjavna mešanica za francosko solato</t>
  </si>
  <si>
    <t>Mešana zamrznjena zelenjava kvalitete Euro mix ipd., 2,5 kg</t>
  </si>
  <si>
    <t>euro mix</t>
  </si>
  <si>
    <t>Zamrznjen krompir narezan kot Pomes frites</t>
  </si>
  <si>
    <t>zamrznjen krompir narezan kot križ kraž</t>
  </si>
  <si>
    <t>zamrznjen krompir narezan kot krhlji s kožo</t>
  </si>
  <si>
    <t>Zamrznjene jagode 500 g</t>
  </si>
  <si>
    <t>Zamrznjene maline 500 g</t>
  </si>
  <si>
    <t>Zamrznjene borovnice 2,5 kg</t>
  </si>
  <si>
    <t>Zamrznjene višnje brez koščic 2,5 kg</t>
  </si>
  <si>
    <t>Gozdni sadeži zamrznjeni 450 g</t>
  </si>
  <si>
    <t>Zamrznjeni šampinjoni rezani</t>
  </si>
  <si>
    <t>Paprika mix, rdeča in zelena</t>
  </si>
  <si>
    <t>Zucchini mix, zelene in rumene bučke, rezana čebula</t>
  </si>
  <si>
    <t>Đuveđ, paradižnik, korenje, zelen fižol, čebula, grah paprika</t>
  </si>
  <si>
    <t>Zelenjavni mix, cvetača, zelen fižol, korenje, grah</t>
  </si>
  <si>
    <t>Gojene gobe mix, šitake, šampinjoni, bukov ostrigar, nameco</t>
  </si>
  <si>
    <t>Mešanica kitajske zelenjave: belo zelje, bambus, črne gobe, por, rdeča in zelena paprika, čebula, grah</t>
  </si>
  <si>
    <t>Zamrznjen česen mleti</t>
  </si>
  <si>
    <t>Zamrznjen peteršilj mleti</t>
  </si>
  <si>
    <t>2. sklop:  KONZERVIRANA in VLOŽENA ZELENJAVA</t>
  </si>
  <si>
    <t>Ajvar nepekoč 680 g</t>
  </si>
  <si>
    <t>Gorčica 700 g</t>
  </si>
  <si>
    <t xml:space="preserve">Gorčica 3/1 </t>
  </si>
  <si>
    <t>Hren delikatesni 1000 g</t>
  </si>
  <si>
    <t>Džuveč 850 g</t>
  </si>
  <si>
    <t>Grah vložen 800 g</t>
  </si>
  <si>
    <t>Fižol stročji 4/1</t>
  </si>
  <si>
    <t>Fižol v zrnju rjavi vložen 4/1</t>
  </si>
  <si>
    <t>Fižol v zrnju rjavi vložen 2,5 kg</t>
  </si>
  <si>
    <t>Kapre vložene 700 g</t>
  </si>
  <si>
    <t>Ketchup 1/1</t>
  </si>
  <si>
    <t>Ketchup blagi 1/1</t>
  </si>
  <si>
    <t>Koruza za kokice 200 g</t>
  </si>
  <si>
    <t>Koruza vložena 560 g</t>
  </si>
  <si>
    <t>Koruza vložena 425 g</t>
  </si>
  <si>
    <t>Kumarice vložene 4000 g</t>
  </si>
  <si>
    <t>Kumarice vložene 680 g</t>
  </si>
  <si>
    <t>Mešana solata vložena 5/1</t>
  </si>
  <si>
    <t>Mešana solata vložena 4/1</t>
  </si>
  <si>
    <t>Olive vložene 700 g</t>
  </si>
  <si>
    <t>Olive vložene polnjene s papriko 700 g</t>
  </si>
  <si>
    <t>Šampinjoni rezani v slanici 3/1</t>
  </si>
  <si>
    <t>Šampinjoni v slanici rez. 2,6 kg</t>
  </si>
  <si>
    <t>Šampinjoni v slanici rez. 850 g</t>
  </si>
  <si>
    <t>Paprika file vložena 4000 g</t>
  </si>
  <si>
    <t>Paprika file vložena 680 g</t>
  </si>
  <si>
    <t>Paprika file vložena 1/1</t>
  </si>
  <si>
    <t>Paradižnikova mezga 5/1</t>
  </si>
  <si>
    <t>Paradižnikov koncentrat 800 g</t>
  </si>
  <si>
    <t>Paradižnik pelati 2500 g</t>
  </si>
  <si>
    <t>Rdeča pesa 4000g</t>
  </si>
  <si>
    <t>3. sklop: KISLO ZELJE IN REPA</t>
  </si>
  <si>
    <t>Kisla repa, rinfuza</t>
  </si>
  <si>
    <t>Kislo zelje, rinfuza – rezano</t>
  </si>
  <si>
    <t>Kislo zelje glave - sarma</t>
  </si>
  <si>
    <t>4. sklop:  KONZERVIRANO SADJE</t>
  </si>
  <si>
    <t>Breskov kompot 2600 g</t>
  </si>
  <si>
    <t>Breskov kompot 3/1 g</t>
  </si>
  <si>
    <t>Marelični kompot 3/1</t>
  </si>
  <si>
    <t>Marelični kompot  820 g</t>
  </si>
  <si>
    <t>Jagodni kompot 3/1</t>
  </si>
  <si>
    <t>Jagodni kompot 820 g</t>
  </si>
  <si>
    <t>Kompot mešano sadje 2600 g</t>
  </si>
  <si>
    <t>Kompot mešano sadje 3/1</t>
  </si>
  <si>
    <t>Kompot mešano tropsko sadje 4/1</t>
  </si>
  <si>
    <t>Slivov kompot 3/1</t>
  </si>
  <si>
    <t>Sadna solata 4/1</t>
  </si>
  <si>
    <t>Hruškov kompot 3/1</t>
  </si>
  <si>
    <t>Hruškov kompot 700 g</t>
  </si>
  <si>
    <t>Ananasov kompot kocke 3/1</t>
  </si>
  <si>
    <t>Ananasov kompot 820 g</t>
  </si>
  <si>
    <t>Višnjev kompot (brez koščic) 700 g</t>
  </si>
  <si>
    <t>5. sklop : MARMELADE</t>
  </si>
  <si>
    <t>Marmelada jagoda 700 g</t>
  </si>
  <si>
    <t>Marmelada jagoda 20 g</t>
  </si>
  <si>
    <t>Marmelada džem borovnica 330 g</t>
  </si>
  <si>
    <t>Marmelada džem gozd.sadeži 340 g</t>
  </si>
  <si>
    <t>Marmelada džem brusnica 700 g</t>
  </si>
  <si>
    <t>Marmelada borovnica 340 g</t>
  </si>
  <si>
    <t>Marmelada marelica 850 g</t>
  </si>
  <si>
    <t>Marmelada marelična 20 g</t>
  </si>
  <si>
    <t>Marmelada mešana 850 g</t>
  </si>
  <si>
    <t>Marmelada mešana 20 g</t>
  </si>
  <si>
    <t>Marmelada šipkova 700 g</t>
  </si>
  <si>
    <t>Orientacijska vrednost z DDV v EUR:      1.691,76</t>
  </si>
  <si>
    <t>razpisni obrazec 9g</t>
  </si>
  <si>
    <t>Orientacijska vrednost brez DDV v EUR: 1.852,48</t>
  </si>
  <si>
    <t xml:space="preserve">1. sklop:  NEKTARJI </t>
  </si>
  <si>
    <t>Breskov nektar sadni delež min. 50% 1/1</t>
  </si>
  <si>
    <t>Ribezov nektar sadni delež min. 25% 1/1</t>
  </si>
  <si>
    <t>Borovničev nektar sadni delež min. 35% 1/1</t>
  </si>
  <si>
    <t>Jabolčni nektar sadni delež min. 50% 1/1</t>
  </si>
  <si>
    <t>Jagodni nektar sadni delež min. 45% 1/1</t>
  </si>
  <si>
    <t>Marelični nektar min. 42% 1/1</t>
  </si>
  <si>
    <t>Pomarančni nektar  min. 50% 1/1</t>
  </si>
  <si>
    <t>2. sklop:  SOK s 100% sadno maso</t>
  </si>
  <si>
    <t>Jabolčni sok 100% 1/1</t>
  </si>
  <si>
    <t>Limonin sok 100% 1/1</t>
  </si>
  <si>
    <t>Sok multivitamin 100% 1/1</t>
  </si>
  <si>
    <t>Pomarančni sok 100% 1/1</t>
  </si>
  <si>
    <t>3. sklop : SOKOVI V 2 dcl EMBALAŽI</t>
  </si>
  <si>
    <t>100% Jabolčni sok 0,2 l</t>
  </si>
  <si>
    <t>100% Pomarančni sok 0,2 l</t>
  </si>
  <si>
    <t>Multivitaminski sok  100% 0,2 L</t>
  </si>
  <si>
    <t>Jabolčni nektar 50% sd 0,2 L</t>
  </si>
  <si>
    <t>Pomarančni nektar 50 % sd 0,2 L</t>
  </si>
  <si>
    <t>4. sklop:  SIRUPI</t>
  </si>
  <si>
    <t>Limonin sirup 1/1</t>
  </si>
  <si>
    <t>Malinov sirup 1/1</t>
  </si>
  <si>
    <t>Banana-kivi sirup 1/1</t>
  </si>
  <si>
    <t>Pomarančni sirup 1/1</t>
  </si>
  <si>
    <t>Gozdni sadeži sirup 1/1</t>
  </si>
  <si>
    <t>Tropski sadeži sirup 1/1</t>
  </si>
  <si>
    <t>Sirup malinov brez dodanega sladkorja 1/1</t>
  </si>
  <si>
    <t>5. sklop : SADNE KAŠE IN SADNO ŽITNE REZINE</t>
  </si>
  <si>
    <t>Sadno žitna rezina-okus jagoda, višnja 30 g min. 38% sadja</t>
  </si>
  <si>
    <t>Sadno žitna rezina-okus marelica 30 g min. 33% sadja</t>
  </si>
  <si>
    <t>Sadno žitna rezina-okus gozdni sadeži 30 g  min. 33% sadja</t>
  </si>
  <si>
    <t>Sadne kašice različni okusi 120 g</t>
  </si>
  <si>
    <t>Sadne kašice različni okusi 190 g</t>
  </si>
  <si>
    <t>6. sklop : VODE</t>
  </si>
  <si>
    <t>Voda donat 0,5 litra</t>
  </si>
  <si>
    <t>donat</t>
  </si>
  <si>
    <t>Voda izvirska 0,5 litra</t>
  </si>
  <si>
    <t>Voda izvirska 1,5 litra</t>
  </si>
  <si>
    <t xml:space="preserve">Voda izvirska 0,5 litra z okusom </t>
  </si>
  <si>
    <t>7. sklop : DRUGE PIJAČE</t>
  </si>
  <si>
    <t>Pivo brezalkoholno 0,5 litra</t>
  </si>
  <si>
    <t>Vino belo  1/1, kvalitete Konjičan</t>
  </si>
  <si>
    <t>konjičan</t>
  </si>
  <si>
    <t>Vino rdeče, 1/1, kvalitete Refošk</t>
  </si>
  <si>
    <t>refošk</t>
  </si>
  <si>
    <t>Brezalkoholni šampanjec 0,75 l</t>
  </si>
  <si>
    <t>kos</t>
  </si>
  <si>
    <t>coca cola</t>
  </si>
  <si>
    <t>fanta</t>
  </si>
  <si>
    <t>sweps tonic water</t>
  </si>
  <si>
    <t>Orientacijska vrednost z DDV v EUR:      3.801,91</t>
  </si>
  <si>
    <t>razpisni obrazec 9h</t>
  </si>
  <si>
    <t>Orientacijska vrednost brez DDV v EUR:  4.163,09</t>
  </si>
  <si>
    <t>1. sklop:  RIŽ, MLEVSKI IZDELKI IN KAŠE</t>
  </si>
  <si>
    <t xml:space="preserve">Beli riž glaziran 1. vrste </t>
  </si>
  <si>
    <t>zlato polje</t>
  </si>
  <si>
    <t>Dolgozrnati Parboiled riž extra kakovosti 1/1</t>
  </si>
  <si>
    <t>Riževi vaflji 100 g</t>
  </si>
  <si>
    <t>Moka pšenična ostra T 500 1/1</t>
  </si>
  <si>
    <t>Moka pšenična gladka T 500 1/1</t>
  </si>
  <si>
    <t>Moka pšenična polnozrnata 1/1</t>
  </si>
  <si>
    <t>Moka koruzna 1/1</t>
  </si>
  <si>
    <t>Koruzni zdrob 1/1</t>
  </si>
  <si>
    <t>Koruzni zdrob 330 g</t>
  </si>
  <si>
    <t>biotip</t>
  </si>
  <si>
    <t>Pšenični zdrob 1/1</t>
  </si>
  <si>
    <t>Pšenični zdrob 250 g</t>
  </si>
  <si>
    <t>Pirin zdrob 1/1</t>
  </si>
  <si>
    <t>Pirin zdrob 250 g</t>
  </si>
  <si>
    <t>Ajdova moka 1/1</t>
  </si>
  <si>
    <t>Pirina moka 1/1</t>
  </si>
  <si>
    <t>Pira instant 1/1</t>
  </si>
  <si>
    <t>Moka brez glutena mešana 1/1</t>
  </si>
  <si>
    <t>Kus kus 1/1</t>
  </si>
  <si>
    <t>Kus kus instant 2/1</t>
  </si>
  <si>
    <t>Ajdovi žganci instant 1/1</t>
  </si>
  <si>
    <t>Polenta instant 1/1</t>
  </si>
  <si>
    <t>Kaša ajdova 1/1</t>
  </si>
  <si>
    <t>Kaša prosena 1/1</t>
  </si>
  <si>
    <t>Kvinoja 500 g</t>
  </si>
  <si>
    <t>biotop</t>
  </si>
  <si>
    <t>Ješprenj 1/1</t>
  </si>
  <si>
    <t>Žitni kosmiči s čokolado in vitamini -kroglice 450 g</t>
  </si>
  <si>
    <t xml:space="preserve">Žitni kosmiči s čokolado in vitamini- kroglice 375 g </t>
  </si>
  <si>
    <t>Žitni kosmiči z medom 500 g</t>
  </si>
  <si>
    <t>Čokoladni kosmiči 1/1</t>
  </si>
  <si>
    <t>Koruzni kosmiči corn flakes 500 g</t>
  </si>
  <si>
    <t>Sojini kosmiči 1/1</t>
  </si>
  <si>
    <t>Ovseni kosmiči 1/1</t>
  </si>
  <si>
    <t>Musli sadni 375 g</t>
  </si>
  <si>
    <t>Musli čokolada 375 g</t>
  </si>
  <si>
    <t>Kosmiči kvalitete Čokolešnik in podobno 1/1</t>
  </si>
  <si>
    <t>čokolešnik</t>
  </si>
  <si>
    <t>Kosmiči kvalitete Čokolino in podobno 1/1</t>
  </si>
  <si>
    <t>čokolino</t>
  </si>
  <si>
    <t>Kosmiči kvalitete Čokolino in podobno 200 g</t>
  </si>
  <si>
    <t>Kosmiči kvalitete Čokolešnik in podobno 200 g</t>
  </si>
  <si>
    <t>Kosmiči kvalitete Grisolino in podobno 200 g</t>
  </si>
  <si>
    <t>grisolino</t>
  </si>
  <si>
    <t>Kosmiči kvalitete Medolino in podobno 200 g</t>
  </si>
  <si>
    <t>medolino</t>
  </si>
  <si>
    <t>Kosmiči kvalitete Keksolino in podobno 200 g</t>
  </si>
  <si>
    <t>keksolino</t>
  </si>
  <si>
    <t>Kosmiči kvalitete Rižolino in podobno 150 g</t>
  </si>
  <si>
    <t>rižolino</t>
  </si>
  <si>
    <t>frutolino</t>
  </si>
  <si>
    <t>Kosmiči s koščki žitaric kvalitete Čokolino plus 200 g</t>
  </si>
  <si>
    <t>čokolino plus</t>
  </si>
  <si>
    <t>Musli - crispy rezine 30 g</t>
  </si>
  <si>
    <t>2. sklop : TESTENINE</t>
  </si>
  <si>
    <t>Rezanci za juho z jajci</t>
  </si>
  <si>
    <t>Ribana kaša</t>
  </si>
  <si>
    <t xml:space="preserve">Testenine metuljčki jajčni </t>
  </si>
  <si>
    <t xml:space="preserve">Testenine zvezdice za juho </t>
  </si>
  <si>
    <t>Polžki jajčni večji</t>
  </si>
  <si>
    <t>Polžki jajčni mali</t>
  </si>
  <si>
    <t>Široki rezanci jajčni</t>
  </si>
  <si>
    <t>Široki rezanci s špinačo</t>
  </si>
  <si>
    <t>Špageti jajčni tanki 500 g</t>
  </si>
  <si>
    <t>Špageti jajčni 1/1</t>
  </si>
  <si>
    <t>Ravioli 1/1</t>
  </si>
  <si>
    <t>Testenine peresniki 1/1</t>
  </si>
  <si>
    <t>Testenine krpice 1/1</t>
  </si>
  <si>
    <t>Testenine svedri 1/1</t>
  </si>
  <si>
    <t>Vodni vlivanci priloga 1/1</t>
  </si>
  <si>
    <t>Vodni vlivanci za juho 1/1</t>
  </si>
  <si>
    <t>Testenine fidelini za juho 1/1</t>
  </si>
  <si>
    <t>Tortelini sirovi 250 g</t>
  </si>
  <si>
    <t>Tortelini sirovi 1/1</t>
  </si>
  <si>
    <t>Tortelini mesni 1/1</t>
  </si>
  <si>
    <t>Tortelini špinačni 1/1</t>
  </si>
  <si>
    <t>Njoki 1/1</t>
  </si>
  <si>
    <t>Zlate kroglice 500 g</t>
  </si>
  <si>
    <t>Zlate kroglice 1/1</t>
  </si>
  <si>
    <t>Fritati 500 g</t>
  </si>
  <si>
    <t>Žlikrofi 1/1</t>
  </si>
  <si>
    <t>Bio testenine svedri 5/1</t>
  </si>
  <si>
    <t>Polnozrnati svedri 1/1</t>
  </si>
  <si>
    <t>Bio široki rezanci 5/1</t>
  </si>
  <si>
    <t>Polnozrnati rezanci 1/1</t>
  </si>
  <si>
    <t>Bio špageti 5/1</t>
  </si>
  <si>
    <t>Polnozrnati špageti 1/1</t>
  </si>
  <si>
    <t>Bio peresniki 1/1</t>
  </si>
  <si>
    <t>Bio pirine testenine - zakuha 1/1</t>
  </si>
  <si>
    <t>Orientacijska vrednost z DDV v EUR:        2.907,76</t>
  </si>
  <si>
    <t>razpisni obrazec 9i</t>
  </si>
  <si>
    <t>Orientacijska vrednost brez DDV v EUR:  3.184,00</t>
  </si>
  <si>
    <t>1. sklop:  IZDELKI IZ KROMPIRJEVEGA TESTA zamrznjeni</t>
  </si>
  <si>
    <t>Krompirjevi svaljki s skuto</t>
  </si>
  <si>
    <t>Krompirjevi svaljki brez skute</t>
  </si>
  <si>
    <t>Krompirjevi kroketi</t>
  </si>
  <si>
    <t>Jagodni cmoki</t>
  </si>
  <si>
    <t>Borovničevi cmoki</t>
  </si>
  <si>
    <t>Slivovi cmoki</t>
  </si>
  <si>
    <t>Marelični cmoki</t>
  </si>
  <si>
    <t>2. sklop : IZDELKI IZ OSTALEGA TESTA zamrznjeni</t>
  </si>
  <si>
    <t>Skutni svaljki, brez mleka</t>
  </si>
  <si>
    <t>Burek pizza</t>
  </si>
  <si>
    <t xml:space="preserve">Burek skutin </t>
  </si>
  <si>
    <t>Burek mesni</t>
  </si>
  <si>
    <t>Rogljič francoski kakav 1 kg</t>
  </si>
  <si>
    <t xml:space="preserve">Rogljič francoski z marmelado 1 kg </t>
  </si>
  <si>
    <t>Sirovi štruklji 10 dag</t>
  </si>
  <si>
    <t>kroketi s pšeničnim zdrobom</t>
  </si>
  <si>
    <t>Rogljič masleni 100 g</t>
  </si>
  <si>
    <t>Rogljič francoski z marm. 90 g</t>
  </si>
  <si>
    <t>Žepek pizza 1 kg</t>
  </si>
  <si>
    <t>Žepek kokos 1 kg</t>
  </si>
  <si>
    <t>Žepek z marmelado 1 kg</t>
  </si>
  <si>
    <t>Palačinke 1,2 kg</t>
  </si>
  <si>
    <t>Tortilje pšenične 1/1</t>
  </si>
  <si>
    <t>Tortilje koruzne 1/1</t>
  </si>
  <si>
    <t>Sirovi  štruklji - sladki</t>
  </si>
  <si>
    <t>Sirovi štruklji - slani</t>
  </si>
  <si>
    <t>Ajdovi štruklji - slani</t>
  </si>
  <si>
    <t>Kaneloni šunka sir</t>
  </si>
  <si>
    <t>Kaneloni z gobicami</t>
  </si>
  <si>
    <t>Listnato testo zamrz.  1 kg</t>
  </si>
  <si>
    <t>Ocvrtki zdrobovi zamrz. 1 kg, brez mleka</t>
  </si>
  <si>
    <t>Orientacijska vrednost z DDV v EUR:      25.325,70</t>
  </si>
  <si>
    <t>razpisni obrazec 9j</t>
  </si>
  <si>
    <t>Orientacijska vrednost brez DDV v EUR: 27.731,64</t>
  </si>
  <si>
    <t>1. sklop:    KRUH</t>
  </si>
  <si>
    <t>Pšenični kruh beli 1/1- štruca</t>
  </si>
  <si>
    <t>Kruh polbeli štruca 1 kg</t>
  </si>
  <si>
    <t>Kruh črni domači hleb 1 kg</t>
  </si>
  <si>
    <t>Graham kruh, model 250 g</t>
  </si>
  <si>
    <t>Kruh pirin 800 g</t>
  </si>
  <si>
    <t>Polnozrnat kruh, štruca, 1 kg, rezan</t>
  </si>
  <si>
    <t>Kruh s semeni in posipom kvalitete stoletnega kruha, štruca, model, 0,75 kg</t>
  </si>
  <si>
    <t>Ajdov kruh, model,  800 g</t>
  </si>
  <si>
    <t xml:space="preserve">Koruzni kruh, štruca, model, 800 g </t>
  </si>
  <si>
    <t>Kruh koruzni 1 kg</t>
  </si>
  <si>
    <t>Kruh z bučnimi semeni 800 g</t>
  </si>
  <si>
    <t>Toast kruh 0,50 kg</t>
  </si>
  <si>
    <t>Francoska bageta črna 250 g</t>
  </si>
  <si>
    <t>Francoska bageta 250 g</t>
  </si>
  <si>
    <t>Ovseni kruh, štruca, model 1 kg</t>
  </si>
  <si>
    <t>Ovseni kruh, štruca, model 800 g</t>
  </si>
  <si>
    <t>Rženi kruh mešani pakirani 800 g</t>
  </si>
  <si>
    <t>Kruh kmečki velika štruca 1 kg</t>
  </si>
  <si>
    <t>Kruh podeželski hleb 800 g</t>
  </si>
  <si>
    <t>Sveži kvas 1 kg</t>
  </si>
  <si>
    <t>SKUPAJ  VREDNOST PODSKLOPA</t>
  </si>
  <si>
    <t xml:space="preserve">2. sklop: KRUHI BREZ ADITIVOV </t>
  </si>
  <si>
    <t>Kruh brez glutena 500 g</t>
  </si>
  <si>
    <t>Kruh graham 250 g</t>
  </si>
  <si>
    <t>Kruh brez glutena 200 g</t>
  </si>
  <si>
    <t>3. sklop: PEKOVSKO PECIVO</t>
  </si>
  <si>
    <t>Kajzerica 60 g</t>
  </si>
  <si>
    <t>Kajzerica 100 g</t>
  </si>
  <si>
    <t>Žemlja bela 100 g</t>
  </si>
  <si>
    <t>Žemlja polnozrnata 60 g</t>
  </si>
  <si>
    <t>Žemlja skutina 60 g</t>
  </si>
  <si>
    <t>Koruzna štručka 100 g</t>
  </si>
  <si>
    <t>Štručka s semeni 100 g</t>
  </si>
  <si>
    <t>Lepinja 150 g</t>
  </si>
  <si>
    <t>Ciabata 60 g</t>
  </si>
  <si>
    <t>Ciabata 100 g</t>
  </si>
  <si>
    <t>Makovka 100 g</t>
  </si>
  <si>
    <t>Štručka s sezamom 80 g</t>
  </si>
  <si>
    <t>Polnozrnata štručka 80 g</t>
  </si>
  <si>
    <t>Sirova štručka 100 g</t>
  </si>
  <si>
    <t>Štručka za hot dog 100 g</t>
  </si>
  <si>
    <t>Kifeljc 40 g</t>
  </si>
  <si>
    <t>Prepečenec 330 g</t>
  </si>
  <si>
    <t>Francoski rogljič 100 g polnozrnati</t>
  </si>
  <si>
    <t>Francoski rogljič masleni 100 g</t>
  </si>
  <si>
    <t>Francoski rogljič z marmelado 90 g</t>
  </si>
  <si>
    <t>Francoski rogljič s čokolado 90 g</t>
  </si>
  <si>
    <t>Pecivo slano mešano 300 g</t>
  </si>
  <si>
    <t>Parkelj pekovski 100 g</t>
  </si>
  <si>
    <t>Parkelj pekovski 80 g</t>
  </si>
  <si>
    <t>Zajček maslen 100 g</t>
  </si>
  <si>
    <t>zajček pekovski 80 g</t>
  </si>
  <si>
    <t>Pecivo s sirom 100 g</t>
  </si>
  <si>
    <t>Pizza štručka 120 g</t>
  </si>
  <si>
    <t>Pizza s šunko 120 g</t>
  </si>
  <si>
    <t>Štručka sir šunka 200 g</t>
  </si>
  <si>
    <t>Zajček kruhov sladki 120 g</t>
  </si>
  <si>
    <t>Pecivo čokoladno srce, smrekica, zajček …</t>
  </si>
  <si>
    <t>4. sklop:  OSTALO PEKOVSKO PECIVO IN IZDELKI</t>
  </si>
  <si>
    <t>Grisini  s semeni 250 g</t>
  </si>
  <si>
    <t>Grisini 100 g različni okusi</t>
  </si>
  <si>
    <t>Drobtine bele 1 kg</t>
  </si>
  <si>
    <t>Mlinci 1/1</t>
  </si>
  <si>
    <t>Pizza 100 g</t>
  </si>
  <si>
    <t>Blazinice s šunko in sirom 100 g</t>
  </si>
  <si>
    <t>Žepek jabolčni 12 dag</t>
  </si>
  <si>
    <t>Rogljič orehov 100 g</t>
  </si>
  <si>
    <t>Potica orehova 500 g</t>
  </si>
  <si>
    <t>Buhtelj 100 g</t>
  </si>
  <si>
    <t>Buhtelj 60 g</t>
  </si>
  <si>
    <t>Krof 100 g</t>
  </si>
  <si>
    <t xml:space="preserve">Krofi čokoladni 100 g </t>
  </si>
  <si>
    <t>Pecivo muffini 90 g</t>
  </si>
  <si>
    <t>Masleni rogljič 60 g</t>
  </si>
  <si>
    <t>Mlečni rogljič 60 g</t>
  </si>
  <si>
    <t xml:space="preserve">Zavitek jabolčni 150 g </t>
  </si>
  <si>
    <t>Žepek skutin 150 g</t>
  </si>
  <si>
    <t>Žepek orehov 150 g</t>
  </si>
  <si>
    <t>Žepek čokoladni 150 g</t>
  </si>
  <si>
    <t>Žepek marmeladni 150 g</t>
  </si>
  <si>
    <t>Rezina rožičeva 100 g</t>
  </si>
  <si>
    <t>Potica orehova 1 kg</t>
  </si>
  <si>
    <t>Potička orehova 100 g</t>
  </si>
  <si>
    <t>Potička rožičeva 100 g</t>
  </si>
  <si>
    <t xml:space="preserve">Praznično pecivo 100 g v obliki zajčka in podobno </t>
  </si>
  <si>
    <t>5. sklop:  KEKSI</t>
  </si>
  <si>
    <t>Keksi čokoladni kvalitete Domačica 330 g</t>
  </si>
  <si>
    <t>domačica</t>
  </si>
  <si>
    <t>Keksi medenjaki 200 g</t>
  </si>
  <si>
    <t>Otroški keksi kvalitete Baby 800 g</t>
  </si>
  <si>
    <t>baby</t>
  </si>
  <si>
    <t>Linški keksi 1/1</t>
  </si>
  <si>
    <t xml:space="preserve">Napolitanke čokoladne 800 g </t>
  </si>
  <si>
    <t>Napolitanke lešnikove 1 kg</t>
  </si>
  <si>
    <t>Napolitanke sadne 1 kg</t>
  </si>
  <si>
    <t>Keksi kvalitete »Piknik« in podobno 900 g</t>
  </si>
  <si>
    <t>piknik</t>
  </si>
  <si>
    <t>Keksi kvalitete Rondino oranža 130 g</t>
  </si>
  <si>
    <t>rondino</t>
  </si>
  <si>
    <t>jaffa</t>
  </si>
  <si>
    <t>Keksi medenjaki 1 kg</t>
  </si>
  <si>
    <t>Napolitanke mini kvalitete Milka 31,5 g</t>
  </si>
  <si>
    <t>Keksi z žiti 250g</t>
  </si>
  <si>
    <t>gran cereale</t>
  </si>
  <si>
    <t>6. sklop:  BIO KEKSI IN PECIVO</t>
  </si>
  <si>
    <t>Keksi bio pomaranča 150 g</t>
  </si>
  <si>
    <t>Keksi polnozrnati kakav 250 g</t>
  </si>
  <si>
    <t>Keksi polnozrnati musli 250 g</t>
  </si>
  <si>
    <t>7. sklop: SLAŠČIČARSKA PECIVA</t>
  </si>
  <si>
    <t>Rolada lumpi mini lešnik 50 g</t>
  </si>
  <si>
    <t>lumpi</t>
  </si>
  <si>
    <t>Rolada lumpi vanilija 50 g</t>
  </si>
  <si>
    <t>Rolada čokoladna 300 g</t>
  </si>
  <si>
    <t>Valentinovi srčki 100 g</t>
  </si>
  <si>
    <t>Gibanica 70 g</t>
  </si>
  <si>
    <t>Baklava 100 g</t>
  </si>
  <si>
    <t>Kremna rezina 200 g</t>
  </si>
  <si>
    <t>Rezina Tiramisu 100 g</t>
  </si>
  <si>
    <t>Čokoladna rezina 200 g</t>
  </si>
  <si>
    <t>Sadna rezina 200g</t>
  </si>
  <si>
    <t>Orientacijska vrednost z DDV v EUR:      17.433,43</t>
  </si>
  <si>
    <t>razpisni obrazec 9k</t>
  </si>
  <si>
    <t>Orientacijska vrednost brez DDV v EUR: 19.089,61</t>
  </si>
  <si>
    <t>1. sklop:  KAKAVOVI IN KAVINI IZDELKI</t>
  </si>
  <si>
    <t>Instant bela kava kot kvalitete Bianca 125 g</t>
  </si>
  <si>
    <t>bianca</t>
  </si>
  <si>
    <t>Instant kakao 750 g</t>
  </si>
  <si>
    <t>benko</t>
  </si>
  <si>
    <t>Čokolada v prahu 100 g</t>
  </si>
  <si>
    <t>Kava prava 100 g kot kvalitete Bar kava</t>
  </si>
  <si>
    <t>Čokolada kot kvalitete Milka jagoda 100 g</t>
  </si>
  <si>
    <t xml:space="preserve">Čokolada kot kvaliatete Milka mlečna 100 g </t>
  </si>
  <si>
    <t>Čokolada kot kvalitete Milka bela 100 g</t>
  </si>
  <si>
    <t>Čokolada mlečna z rižem 100 g</t>
  </si>
  <si>
    <t>Čokolada za kuhanje 200 g</t>
  </si>
  <si>
    <t>Čokolada za kuhanje 400 g</t>
  </si>
  <si>
    <t>Čokolada temna 75% 100 g</t>
  </si>
  <si>
    <t>Čokolada – jajčka, zajček  velikonočna ipd. 100 g</t>
  </si>
  <si>
    <t>Čokolada Miklavž 60 g</t>
  </si>
  <si>
    <t>Čokolada – Božiček 100 g</t>
  </si>
  <si>
    <t>Čokoladne mrvice za posip 100 g</t>
  </si>
  <si>
    <t>Pisane mrvice za posip 100 g</t>
  </si>
  <si>
    <t>Čokoladni namaz bio 275 g, brez mleka in soje</t>
  </si>
  <si>
    <t>Čokoladno lešnikov namaz primerljivo kot Viki 40 g</t>
  </si>
  <si>
    <t>viki</t>
  </si>
  <si>
    <t>Čokoladno lešnikov namaz  primerljivo kot Viki 20 g</t>
  </si>
  <si>
    <t>Čokoladni namaz kremni kakao primerljivo kot Nutella 750 g</t>
  </si>
  <si>
    <t>nutella</t>
  </si>
  <si>
    <t>Čokoladni namaz kremni dvobarvni 750 g</t>
  </si>
  <si>
    <t>2. sklop:   ČAJI</t>
  </si>
  <si>
    <t>Čaj planinski filter včečke 40 g</t>
  </si>
  <si>
    <t>Čaj hibiskus 50 g</t>
  </si>
  <si>
    <t>Čaj jagoda vanilija 50 g</t>
  </si>
  <si>
    <t>Čaj borovnica 50 g</t>
  </si>
  <si>
    <t>Čaj divja češnja 30 g</t>
  </si>
  <si>
    <t>Čaj gozdni sadeži 50 g</t>
  </si>
  <si>
    <t>Čaj kamilica 20 g</t>
  </si>
  <si>
    <t>Čaj otroški 30 g</t>
  </si>
  <si>
    <t>babičina košara</t>
  </si>
  <si>
    <t>Čaj zeliščni meta 40 g</t>
  </si>
  <si>
    <t>Čaj malina 50 g</t>
  </si>
  <si>
    <t>Suha borovnica 50 g</t>
  </si>
  <si>
    <t>Suha borovnica 500 g</t>
  </si>
  <si>
    <t>Čaj breskev 50 g</t>
  </si>
  <si>
    <t>Čaj brusnica 50 g</t>
  </si>
  <si>
    <t>Čaj pomaranča 50 g</t>
  </si>
  <si>
    <t>Teekanne</t>
  </si>
  <si>
    <t>Čaj indijski 35 g</t>
  </si>
  <si>
    <t>Čaj aronia 50 g</t>
  </si>
  <si>
    <t>Čaj zeleni 50 g</t>
  </si>
  <si>
    <t>Čaj zeleni pravi 35 g</t>
  </si>
  <si>
    <t>Čaj šipek hibiskus, filter vrečke, gastro 1 kg</t>
  </si>
  <si>
    <t>Čaj gozdni sadeži, filter vrečke, gastro</t>
  </si>
  <si>
    <t>Čaj malina, filter vrečke, gastro</t>
  </si>
  <si>
    <t>Čaj jagoda vanilija, filter vrečke, gastro</t>
  </si>
  <si>
    <t>3. sklop:  RAZNI PRAŠKI in ZAČIMBE</t>
  </si>
  <si>
    <t>Prašek za puding –čokolada 1/1</t>
  </si>
  <si>
    <t>Prašek za puding – vanilija 1/1</t>
  </si>
  <si>
    <t>Prašek za puding – jagoda 1/1</t>
  </si>
  <si>
    <t>Prašek za puding malina 1/1</t>
  </si>
  <si>
    <t>Pecilni prašek 5x13 g</t>
  </si>
  <si>
    <t>Jedilni škrob kot Gustin, Gusnel 200g</t>
  </si>
  <si>
    <t>gusnel</t>
  </si>
  <si>
    <t>Bazilika 14 g</t>
  </si>
  <si>
    <t>Bazilika 100 g</t>
  </si>
  <si>
    <t xml:space="preserve">Brinove jagode suhe 50 g </t>
  </si>
  <si>
    <t>Cimet mleti 45 g</t>
  </si>
  <si>
    <t xml:space="preserve">Cimet v skorji 17 g </t>
  </si>
  <si>
    <t>Curry 30 g</t>
  </si>
  <si>
    <t>Čebula suha ocvrta 1000 g</t>
  </si>
  <si>
    <t>Čebula zrnata 446 g</t>
  </si>
  <si>
    <t>Čebula grobo mleta 600 g</t>
  </si>
  <si>
    <t>Česen mleti 600 g</t>
  </si>
  <si>
    <t>Česen zrnati 765 g</t>
  </si>
  <si>
    <t>Drobnjak 70 g</t>
  </si>
  <si>
    <t xml:space="preserve">Drobjak 45 g </t>
  </si>
  <si>
    <t>Kremin 1/1</t>
  </si>
  <si>
    <t>Gobe suhe 1 kg</t>
  </si>
  <si>
    <t>Žafranika cvet 30 g</t>
  </si>
  <si>
    <t>Začimba mediteranska 50 g</t>
  </si>
  <si>
    <t>Janež zvezdni 70 g</t>
  </si>
  <si>
    <t>Kurkuma 50 g</t>
  </si>
  <si>
    <t>Feferoni zdrobljeni 30 g</t>
  </si>
  <si>
    <t>Vanilija bourbonska vanilija cele 30 g</t>
  </si>
  <si>
    <t>Cimet celi 30 g</t>
  </si>
  <si>
    <t>Ingver 30 g</t>
  </si>
  <si>
    <t>Klinčki celi 25 g</t>
  </si>
  <si>
    <t xml:space="preserve">Kumina mleta 380 g </t>
  </si>
  <si>
    <t>Kumina cela 40 g</t>
  </si>
  <si>
    <t>Lovorjev list 25 g</t>
  </si>
  <si>
    <t>Majaron 40 g</t>
  </si>
  <si>
    <t>Majaron 85 g</t>
  </si>
  <si>
    <t>Muškat mleti 50 g</t>
  </si>
  <si>
    <t>Origano drobljeni 100 g</t>
  </si>
  <si>
    <t>Origano list drobljeni 40 g</t>
  </si>
  <si>
    <t>Rožmarin 35 g</t>
  </si>
  <si>
    <t>Šetraj 13 g</t>
  </si>
  <si>
    <t>Timijan 19 g</t>
  </si>
  <si>
    <t>Poper mleti 50 g</t>
  </si>
  <si>
    <t>Poper mleti 100 g</t>
  </si>
  <si>
    <t>Paprika mleta sladka 100 g</t>
  </si>
  <si>
    <t>Peteršilj list suhi 75 g</t>
  </si>
  <si>
    <t>Peteršilj list suhi 200 g</t>
  </si>
  <si>
    <t>Mešanica začimb za solato 200 g</t>
  </si>
  <si>
    <t>Začimbe provansalsko zelišče 25 g</t>
  </si>
  <si>
    <t>Toskanske začimbe 25 g</t>
  </si>
  <si>
    <t xml:space="preserve">kos </t>
  </si>
  <si>
    <t>Prašek za puding brez mleka 100 g</t>
  </si>
  <si>
    <t>4. sklop:  OSTALA ŽIVILA IN DODATKI JEDEM</t>
  </si>
  <si>
    <t xml:space="preserve">Vinski kis 5% , 1/1 </t>
  </si>
  <si>
    <t>Alkoholni kis za vlaganje 1/1</t>
  </si>
  <si>
    <t xml:space="preserve">Jabolčni kis 4% , 1/1 </t>
  </si>
  <si>
    <t>Kis balzamični beli 0,5 l</t>
  </si>
  <si>
    <t>Kis balzamični rdeči 0,5 l</t>
  </si>
  <si>
    <t>evo, podravka, začinka</t>
  </si>
  <si>
    <t>Omaka gobova 1/1</t>
  </si>
  <si>
    <t>Omaka sirova 1/1</t>
  </si>
  <si>
    <t>Prelivi za solate zelenjavni 1/1</t>
  </si>
  <si>
    <t>Dodatek jedem – začimba Eurozačin 1/1</t>
  </si>
  <si>
    <t>eurozačin</t>
  </si>
  <si>
    <t>Juha gobova 1/1  primerljivo kot Knor</t>
  </si>
  <si>
    <t>Juha belušna 1/1  primerljivo kot Knorr</t>
  </si>
  <si>
    <t>Juha porova 1/1  primerljivo kot Knorr</t>
  </si>
  <si>
    <t>Juha fižolova 1/1 primerljivo kot Knorr</t>
  </si>
  <si>
    <t>Juha goveja 1/1 primerljivo kot Knorr</t>
  </si>
  <si>
    <t>knorr</t>
  </si>
  <si>
    <t>Sladkor 1/1</t>
  </si>
  <si>
    <t>Sladkor rjavi 500 g</t>
  </si>
  <si>
    <t>Sol morska kuhinjska 1/1</t>
  </si>
  <si>
    <t>sol piranska 1/1</t>
  </si>
  <si>
    <t>Sladkor mleti 500 g</t>
  </si>
  <si>
    <t>Sladkor vanilin 10 g</t>
  </si>
  <si>
    <t>Mleko v prahu 1/1</t>
  </si>
  <si>
    <t>Kokosova moka 1/2 kg</t>
  </si>
  <si>
    <t>Rum domači 30 % 1/1</t>
  </si>
  <si>
    <t>citronka</t>
  </si>
  <si>
    <t>Smoki 50 g</t>
  </si>
  <si>
    <t>flips</t>
  </si>
  <si>
    <t>Bonboni sadni žele 100 g</t>
  </si>
  <si>
    <t>Bonboni sadni  primerljivo kot Ki-Ki 100 g</t>
  </si>
  <si>
    <t>kiki</t>
  </si>
  <si>
    <t>Bonboni sadne karamele 200 g</t>
  </si>
  <si>
    <t>fru</t>
  </si>
  <si>
    <t>Soda bikarbona 40 g</t>
  </si>
  <si>
    <t>Seme sezam 100 g</t>
  </si>
  <si>
    <t>Mak 100 g</t>
  </si>
  <si>
    <t>Seme laneno 250 g</t>
  </si>
  <si>
    <t>cedevita</t>
  </si>
  <si>
    <t>5. sklop:  MED</t>
  </si>
  <si>
    <t>Med cvetlični slovenski porcijski 20 g</t>
  </si>
  <si>
    <t>Med cvetlični slovenski 900 g</t>
  </si>
  <si>
    <t xml:space="preserve">Cvetlični med 900 g </t>
  </si>
  <si>
    <t>Orientacijska vrednost  z    DDV v EUR:  1.408,77</t>
  </si>
  <si>
    <t>Orientacijska vrednost brez DDV v EUR: 1.542,61</t>
  </si>
  <si>
    <t>1. sklop:  BREZ-MLEČNA DIETNA ŽIVILA</t>
  </si>
  <si>
    <t>Desert soja sadni razni okusi 145 g</t>
  </si>
  <si>
    <t>Desert soja naravni 145 g</t>
  </si>
  <si>
    <t>Bio rižev desert vanilija, čokolada 110 g</t>
  </si>
  <si>
    <t>Jogurt Smuthie sadni 150 g</t>
  </si>
  <si>
    <t>Puding sojin čokolada 2x115 g</t>
  </si>
  <si>
    <t>Puding sojin vanilija 2x115 g</t>
  </si>
  <si>
    <t>Puding vegan brez glutena vanilija 150 g</t>
  </si>
  <si>
    <t>Puding vegan brez glutena sadni 150 g</t>
  </si>
  <si>
    <t>valsoja</t>
  </si>
  <si>
    <t>Jogurt brez mleka in soje, navadni 110 g</t>
  </si>
  <si>
    <t>Jogurt brez mleka in soje, sadni 110 g</t>
  </si>
  <si>
    <t>Sladoled brez mleka 90 ml</t>
  </si>
  <si>
    <t>2. sklop:  DIETNE MARMELADE, PAŠTETE, MED</t>
  </si>
  <si>
    <t>Marmelada dietna- džem jagoda 330 g</t>
  </si>
  <si>
    <t>Marmelada dietna – džem borovnica 330 g</t>
  </si>
  <si>
    <t>Marmelada dietna – džem marelica 330 g</t>
  </si>
  <si>
    <t>Med dietni porcijski 20 g</t>
  </si>
  <si>
    <t>3. sklop:  DIETNI MLEVSKI IZDELKI IN TESTENINE</t>
  </si>
  <si>
    <t>Moka brez glutena 1 kg</t>
  </si>
  <si>
    <t>Polžki brez glutena in brez jajc 250 g</t>
  </si>
  <si>
    <t>Peresniki brez glutena 250 g</t>
  </si>
  <si>
    <t>Testenine brez glutena raznih oblik 500 g</t>
  </si>
  <si>
    <t>Testenine graham 200 g</t>
  </si>
  <si>
    <t>Testenine brez jajc in glutena svedri 1 kg</t>
  </si>
  <si>
    <t>orgran</t>
  </si>
  <si>
    <t>Testenine brez jajc in glutena peresniki 1 kg</t>
  </si>
  <si>
    <t>Sojini polpeti</t>
  </si>
  <si>
    <t>4. sklop:  DIETNI ZMRZNJENI IZDELKI</t>
  </si>
  <si>
    <t>Žitni polpeti z zelenjavo kot zelenjavni zrezki ali burgerji</t>
  </si>
  <si>
    <t xml:space="preserve">Polpeti zelenjavni </t>
  </si>
  <si>
    <t>5. sklop:  DIETNA PECIVA IN KRUH</t>
  </si>
  <si>
    <t>Žemlja graham 60 g</t>
  </si>
  <si>
    <t>Keksi brez glutena primerljivo kot orgran 200 g</t>
  </si>
  <si>
    <t>Keksi brez glutena čokol. primerljivo kot orgran 150 g</t>
  </si>
  <si>
    <t>Pecivo brez glutena 100 g</t>
  </si>
  <si>
    <t>Pecivo brez glutena 50 g</t>
  </si>
  <si>
    <t>6. sklop:  DIETNI NAMAZI, NAPITKI, KEKSI …</t>
  </si>
  <si>
    <t>Čokoladni namaz dietni primerljivo kot Valsoja 200 g</t>
  </si>
  <si>
    <t>Vita napitek za laktozno intoleranco 250 ml</t>
  </si>
  <si>
    <t>Namaz brez soje in mleka 45 g</t>
  </si>
  <si>
    <t>Namaz brez soje in mleka, čokoladni 45 g</t>
  </si>
  <si>
    <t>Natren sladilo v tekočini 200 g</t>
  </si>
  <si>
    <t>Črna čokolada za diabetike 100 g</t>
  </si>
  <si>
    <t>Bio rastlinska smetana iz riža 200 ml</t>
  </si>
  <si>
    <t xml:space="preserve">Veganska margarina 250 g </t>
  </si>
  <si>
    <t>Bio extra vital</t>
  </si>
  <si>
    <t>Bonboni brez konzervansov 100 g soft</t>
  </si>
  <si>
    <t xml:space="preserve">Dietni keksi v obliki živali, številke, črke ipd. brez vseh alergenov 175 g </t>
  </si>
  <si>
    <t>organ</t>
  </si>
  <si>
    <t>Plamil čokolada brez sledi mleka 100 g</t>
  </si>
  <si>
    <t>Bio otroški namaz z zelišči 50g</t>
  </si>
  <si>
    <r>
      <t xml:space="preserve">Naročnik: </t>
    </r>
    <r>
      <rPr>
        <b/>
        <u/>
        <sz val="10"/>
        <rFont val="Times New Roman"/>
        <family val="1"/>
        <charset val="238"/>
      </rPr>
      <t>CUDV DOBRNA, Lokovina 13A, 3204 Dobrna</t>
    </r>
  </si>
  <si>
    <r>
      <t xml:space="preserve">Predmet javnega naročila: </t>
    </r>
    <r>
      <rPr>
        <b/>
        <u/>
        <sz val="10"/>
        <rFont val="Times New Roman"/>
        <family val="1"/>
        <charset val="238"/>
      </rPr>
      <t>dobava živil</t>
    </r>
  </si>
  <si>
    <r>
      <t>1.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 xml:space="preserve">Skupina: </t>
    </r>
    <r>
      <rPr>
        <b/>
        <sz val="11"/>
        <rFont val="Times New Roman"/>
        <family val="1"/>
        <charset val="238"/>
      </rPr>
      <t>MLEKO IN MLEČNI IZDELKI</t>
    </r>
  </si>
  <si>
    <r>
      <t>Jogurt LCA žitni s sadjem –</t>
    </r>
    <r>
      <rPr>
        <sz val="12"/>
        <rFont val="Times New Roman"/>
        <family val="1"/>
        <charset val="238"/>
      </rPr>
      <t xml:space="preserve">1,6 % mm </t>
    </r>
    <r>
      <rPr>
        <sz val="11"/>
        <rFont val="Times New Roman"/>
        <family val="1"/>
        <charset val="238"/>
      </rPr>
      <t>180 g</t>
    </r>
  </si>
  <si>
    <r>
      <t>3.</t>
    </r>
    <r>
      <rPr>
        <b/>
        <sz val="7"/>
        <rFont val="Times New Roman"/>
        <family val="1"/>
        <charset val="238"/>
      </rPr>
      <t> </t>
    </r>
    <r>
      <rPr>
        <b/>
        <sz val="11"/>
        <rFont val="Times New Roman"/>
        <family val="1"/>
        <charset val="238"/>
      </rPr>
      <t>sklop: SIRI, MLEČNI NAMAZI</t>
    </r>
  </si>
  <si>
    <r>
      <t>2.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 xml:space="preserve">Skupina živil: </t>
    </r>
    <r>
      <rPr>
        <b/>
        <sz val="11"/>
        <rFont val="Times New Roman"/>
        <family val="1"/>
        <charset val="238"/>
      </rPr>
      <t>MESO IN MESNI IZDELKI</t>
    </r>
    <r>
      <rPr>
        <sz val="11"/>
        <rFont val="Times New Roman"/>
        <family val="1"/>
        <charset val="238"/>
      </rPr>
      <t xml:space="preserve">  </t>
    </r>
  </si>
  <si>
    <r>
      <t>3.</t>
    </r>
    <r>
      <rPr>
        <sz val="7"/>
        <rFont val="Times New Roman"/>
        <family val="1"/>
        <charset val="238"/>
      </rPr>
      <t xml:space="preserve">      </t>
    </r>
    <r>
      <rPr>
        <b/>
        <i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 xml:space="preserve">Skupina živil: </t>
    </r>
    <r>
      <rPr>
        <b/>
        <sz val="11"/>
        <rFont val="Times New Roman"/>
        <family val="1"/>
        <charset val="238"/>
      </rPr>
      <t>RIBE IN KONZERVIRANE RIBE</t>
    </r>
  </si>
  <si>
    <r>
      <t>4.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 xml:space="preserve"> Skupina živil: </t>
    </r>
    <r>
      <rPr>
        <b/>
        <sz val="11"/>
        <rFont val="Times New Roman"/>
        <family val="1"/>
        <charset val="238"/>
      </rPr>
      <t>JAJCA</t>
    </r>
  </si>
  <si>
    <r>
      <t>5.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 xml:space="preserve">Skupina živil: </t>
    </r>
    <r>
      <rPr>
        <b/>
        <sz val="11"/>
        <rFont val="Times New Roman"/>
        <family val="1"/>
        <charset val="238"/>
      </rPr>
      <t>OLJA IN IZDELKI</t>
    </r>
  </si>
  <si>
    <r>
      <t>6.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 xml:space="preserve">Skupina živil: </t>
    </r>
    <r>
      <rPr>
        <b/>
        <sz val="11"/>
        <rFont val="Times New Roman"/>
        <family val="1"/>
        <charset val="238"/>
      </rPr>
      <t xml:space="preserve"> </t>
    </r>
    <r>
      <rPr>
        <b/>
        <sz val="11"/>
        <rFont val="Times New Roman"/>
        <family val="1"/>
        <charset val="238"/>
      </rPr>
      <t>SVEŽA ZELENJAVA, SVEŽE IN SUHO SADJE</t>
    </r>
  </si>
  <si>
    <r>
      <t>7.</t>
    </r>
    <r>
      <rPr>
        <sz val="7"/>
        <rFont val="Times New Roman"/>
        <family val="1"/>
        <charset val="238"/>
      </rPr>
      <t xml:space="preserve">      </t>
    </r>
    <r>
      <rPr>
        <sz val="11"/>
        <rFont val="Times New Roman"/>
        <family val="1"/>
        <charset val="238"/>
      </rPr>
      <t xml:space="preserve">Skupina živil: </t>
    </r>
    <r>
      <rPr>
        <b/>
        <sz val="11"/>
        <rFont val="Times New Roman"/>
        <family val="1"/>
        <charset val="238"/>
      </rPr>
      <t>ZAMRZNJENA IN KONZERVIRANA ZELENJAVA IN SADJE</t>
    </r>
    <r>
      <rPr>
        <sz val="11"/>
        <rFont val="Times New Roman"/>
        <family val="1"/>
        <charset val="238"/>
      </rPr>
      <t xml:space="preserve"> </t>
    </r>
  </si>
  <si>
    <r>
      <t xml:space="preserve">8. Skupina živil: </t>
    </r>
    <r>
      <rPr>
        <b/>
        <sz val="11"/>
        <rFont val="Times New Roman"/>
        <family val="1"/>
        <charset val="238"/>
      </rPr>
      <t>SADNI SOKOVI, SIRUPI, SADNE REZINE IN VODA</t>
    </r>
    <r>
      <rPr>
        <sz val="11"/>
        <rFont val="Times New Roman"/>
        <family val="1"/>
        <charset val="238"/>
      </rPr>
      <t xml:space="preserve"> </t>
    </r>
  </si>
  <si>
    <r>
      <t xml:space="preserve">9. Skupina živil: </t>
    </r>
    <r>
      <rPr>
        <b/>
        <sz val="11"/>
        <rFont val="Times New Roman"/>
        <family val="1"/>
        <charset val="238"/>
      </rPr>
      <t>ŽITA, MLEVSKI IZDELKI IN TESTENINE</t>
    </r>
  </si>
  <si>
    <r>
      <t>3.</t>
    </r>
    <r>
      <rPr>
        <b/>
        <sz val="7"/>
        <rFont val="Times New Roman"/>
        <family val="1"/>
        <charset val="238"/>
      </rPr>
      <t xml:space="preserve">      </t>
    </r>
    <r>
      <rPr>
        <b/>
        <sz val="11"/>
        <rFont val="Times New Roman"/>
        <family val="1"/>
        <charset val="238"/>
      </rPr>
      <t>sklop: BIO POLNOZRNATE TESTENINE</t>
    </r>
  </si>
  <si>
    <r>
      <t xml:space="preserve">10. Skupina živil: </t>
    </r>
    <r>
      <rPr>
        <b/>
        <sz val="11"/>
        <rFont val="Times New Roman"/>
        <family val="1"/>
        <charset val="238"/>
      </rPr>
      <t>ZAMRZNJENI IZDELKI IZ TESTA</t>
    </r>
  </si>
  <si>
    <r>
      <t>11.</t>
    </r>
    <r>
      <rPr>
        <sz val="7"/>
        <rFont val="Times New Roman"/>
        <family val="1"/>
        <charset val="238"/>
      </rPr>
      <t xml:space="preserve">              </t>
    </r>
    <r>
      <rPr>
        <sz val="11"/>
        <rFont val="Times New Roman"/>
        <family val="1"/>
        <charset val="238"/>
      </rPr>
      <t xml:space="preserve">Skupina živil: </t>
    </r>
    <r>
      <rPr>
        <b/>
        <sz val="11"/>
        <rFont val="Times New Roman"/>
        <family val="1"/>
        <charset val="238"/>
      </rPr>
      <t>KRUH, PEKOVSKI IN SLAŠČIČARSKI IZDELKI</t>
    </r>
    <r>
      <rPr>
        <sz val="11"/>
        <rFont val="Times New Roman"/>
        <family val="1"/>
        <charset val="238"/>
      </rPr>
      <t xml:space="preserve"> </t>
    </r>
  </si>
  <si>
    <r>
      <t xml:space="preserve">12. Skupina živil: </t>
    </r>
    <r>
      <rPr>
        <b/>
        <sz val="11"/>
        <rFont val="Times New Roman"/>
        <family val="1"/>
        <charset val="238"/>
      </rPr>
      <t>OSTALO PREHRAMBENO BLAGO</t>
    </r>
  </si>
  <si>
    <r>
      <t xml:space="preserve">13. Skupina: </t>
    </r>
    <r>
      <rPr>
        <b/>
        <sz val="11"/>
        <rFont val="Times New Roman"/>
        <family val="1"/>
        <charset val="238"/>
      </rPr>
      <t>DIETNA ŽIVILA</t>
    </r>
  </si>
  <si>
    <t>1. sklop:  JAJCA</t>
  </si>
  <si>
    <t>Dodatek jedem primerljivo kot Evo, Podravka, Začinka ipd. 1/1</t>
  </si>
  <si>
    <t>Puding brez glutena primerljivo kot Valsoja – 4 x 125g</t>
  </si>
  <si>
    <t>Sladoled lučka dietna primerljivo kot Valsoja 80 g</t>
  </si>
  <si>
    <t>Sladoled kornet dietni primerljivo kot Valsoja 90 g</t>
  </si>
  <si>
    <t>Napitek rižev 1 l</t>
  </si>
  <si>
    <t>Čaj zeliščni ali sadni kvalitete babičina košara 40 g</t>
  </si>
  <si>
    <t>Aromatiziran prašek primerljivo kot Citronka 400 g</t>
  </si>
  <si>
    <t>Instant napitek v prahu sadni 1 kg</t>
  </si>
  <si>
    <t>Keksi kvalitete Jaffa 150 g</t>
  </si>
  <si>
    <t>Kosmiči kvalitete Frutolino in podobno 200 g</t>
  </si>
  <si>
    <t>Gazirana pijača primerljivo kot Coca Cola 1,5 litra</t>
  </si>
  <si>
    <t>Gazirana pijača primerljivo kot Fanta 1,5 litra</t>
  </si>
  <si>
    <t>Gazirana pijača primerljivo kot Swepes tonic water 1,5 lit</t>
  </si>
  <si>
    <t>Kakav v prahu grenki 100 g</t>
  </si>
  <si>
    <t>Kakav v prahu za napitke 1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</si>
</sst>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4"/>
      <name val="Times New Roman"/>
      <family val="1"/>
      <charset val="238"/>
    </font>
    <font>
      <sz val="11"/>
      <name val="Times New Roman"/>
      <family val="1"/>
      <charset val="238"/>
    </font>
    <font>
      <sz val="7"/>
      <name val="Times New Roman"/>
      <family val="1"/>
      <charset val="238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b/>
      <sz val="7"/>
      <name val="Times New Roman"/>
      <family val="1"/>
      <charset val="238"/>
    </font>
    <font>
      <u/>
      <sz val="10"/>
      <name val="Times New Roman"/>
      <family val="1"/>
      <charset val="238"/>
    </font>
    <font>
      <b/>
      <i/>
      <u/>
      <sz val="1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0"/>
      <color indexed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3" fillId="2" borderId="0" xfId="0" applyFont="1" applyFill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0" fontId="10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7" fillId="0" borderId="0" xfId="0" applyFont="1" applyAlignment="1">
      <alignment horizontal="justify" vertical="center"/>
    </xf>
    <xf numFmtId="0" fontId="12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7" fillId="0" borderId="3" xfId="0" applyFont="1" applyBorder="1" applyAlignment="1">
      <alignment horizontal="left" vertical="center"/>
    </xf>
    <xf numFmtId="16" fontId="5" fillId="0" borderId="1" xfId="0" applyNumberFormat="1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justify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right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right" vertical="center"/>
    </xf>
    <xf numFmtId="0" fontId="7" fillId="4" borderId="6" xfId="0" applyFont="1" applyFill="1" applyBorder="1" applyAlignment="1">
      <alignment horizontal="left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4" borderId="5" xfId="0" applyFont="1" applyFill="1" applyBorder="1" applyAlignment="1">
      <alignment horizontal="justify" vertical="center" wrapText="1"/>
    </xf>
    <xf numFmtId="0" fontId="7" fillId="4" borderId="2" xfId="0" applyFont="1" applyFill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164"/>
  <sheetViews>
    <sheetView tabSelected="1" view="pageBreakPreview" zoomScale="85" zoomScaleNormal="85" zoomScaleSheetLayoutView="85" workbookViewId="0">
      <selection activeCell="B6" sqref="B6"/>
    </sheetView>
  </sheetViews>
  <sheetFormatPr defaultColWidth="9.140625" defaultRowHeight="12.75" x14ac:dyDescent="0.25"/>
  <cols>
    <col min="1" max="1" width="5" style="6" customWidth="1"/>
    <col min="2" max="2" width="68.85546875" style="6" customWidth="1"/>
    <col min="3" max="3" width="15.85546875" style="3" customWidth="1"/>
    <col min="4" max="4" width="12.140625" style="3" customWidth="1"/>
    <col min="5" max="5" width="8.85546875" style="3" customWidth="1"/>
    <col min="6" max="7" width="14.85546875" style="3" customWidth="1"/>
    <col min="8" max="8" width="17.85546875" style="3" customWidth="1"/>
    <col min="9" max="9" width="11.5703125" style="3" customWidth="1"/>
    <col min="10" max="10" width="17" style="4" customWidth="1"/>
    <col min="11" max="11" width="15" style="3" customWidth="1"/>
    <col min="12" max="256" width="9.140625" style="3"/>
    <col min="257" max="257" width="5" style="3" customWidth="1"/>
    <col min="258" max="258" width="68.85546875" style="3" customWidth="1"/>
    <col min="259" max="259" width="15.85546875" style="3" customWidth="1"/>
    <col min="260" max="260" width="12.140625" style="3" customWidth="1"/>
    <col min="261" max="261" width="8.85546875" style="3" customWidth="1"/>
    <col min="262" max="263" width="14.85546875" style="3" customWidth="1"/>
    <col min="264" max="264" width="17.85546875" style="3" customWidth="1"/>
    <col min="265" max="265" width="11.5703125" style="3" customWidth="1"/>
    <col min="266" max="266" width="17" style="3" customWidth="1"/>
    <col min="267" max="267" width="15" style="3" customWidth="1"/>
    <col min="268" max="512" width="9.140625" style="3"/>
    <col min="513" max="513" width="5" style="3" customWidth="1"/>
    <col min="514" max="514" width="68.85546875" style="3" customWidth="1"/>
    <col min="515" max="515" width="15.85546875" style="3" customWidth="1"/>
    <col min="516" max="516" width="12.140625" style="3" customWidth="1"/>
    <col min="517" max="517" width="8.85546875" style="3" customWidth="1"/>
    <col min="518" max="519" width="14.85546875" style="3" customWidth="1"/>
    <col min="520" max="520" width="17.85546875" style="3" customWidth="1"/>
    <col min="521" max="521" width="11.5703125" style="3" customWidth="1"/>
    <col min="522" max="522" width="17" style="3" customWidth="1"/>
    <col min="523" max="523" width="15" style="3" customWidth="1"/>
    <col min="524" max="768" width="9.140625" style="3"/>
    <col min="769" max="769" width="5" style="3" customWidth="1"/>
    <col min="770" max="770" width="68.85546875" style="3" customWidth="1"/>
    <col min="771" max="771" width="15.85546875" style="3" customWidth="1"/>
    <col min="772" max="772" width="12.140625" style="3" customWidth="1"/>
    <col min="773" max="773" width="8.85546875" style="3" customWidth="1"/>
    <col min="774" max="775" width="14.85546875" style="3" customWidth="1"/>
    <col min="776" max="776" width="17.85546875" style="3" customWidth="1"/>
    <col min="777" max="777" width="11.5703125" style="3" customWidth="1"/>
    <col min="778" max="778" width="17" style="3" customWidth="1"/>
    <col min="779" max="779" width="15" style="3" customWidth="1"/>
    <col min="780" max="1024" width="9.140625" style="3"/>
    <col min="1025" max="1025" width="5" style="3" customWidth="1"/>
    <col min="1026" max="1026" width="68.85546875" style="3" customWidth="1"/>
    <col min="1027" max="1027" width="15.85546875" style="3" customWidth="1"/>
    <col min="1028" max="1028" width="12.140625" style="3" customWidth="1"/>
    <col min="1029" max="1029" width="8.85546875" style="3" customWidth="1"/>
    <col min="1030" max="1031" width="14.85546875" style="3" customWidth="1"/>
    <col min="1032" max="1032" width="17.85546875" style="3" customWidth="1"/>
    <col min="1033" max="1033" width="11.5703125" style="3" customWidth="1"/>
    <col min="1034" max="1034" width="17" style="3" customWidth="1"/>
    <col min="1035" max="1035" width="15" style="3" customWidth="1"/>
    <col min="1036" max="1280" width="9.140625" style="3"/>
    <col min="1281" max="1281" width="5" style="3" customWidth="1"/>
    <col min="1282" max="1282" width="68.85546875" style="3" customWidth="1"/>
    <col min="1283" max="1283" width="15.85546875" style="3" customWidth="1"/>
    <col min="1284" max="1284" width="12.140625" style="3" customWidth="1"/>
    <col min="1285" max="1285" width="8.85546875" style="3" customWidth="1"/>
    <col min="1286" max="1287" width="14.85546875" style="3" customWidth="1"/>
    <col min="1288" max="1288" width="17.85546875" style="3" customWidth="1"/>
    <col min="1289" max="1289" width="11.5703125" style="3" customWidth="1"/>
    <col min="1290" max="1290" width="17" style="3" customWidth="1"/>
    <col min="1291" max="1291" width="15" style="3" customWidth="1"/>
    <col min="1292" max="1536" width="9.140625" style="3"/>
    <col min="1537" max="1537" width="5" style="3" customWidth="1"/>
    <col min="1538" max="1538" width="68.85546875" style="3" customWidth="1"/>
    <col min="1539" max="1539" width="15.85546875" style="3" customWidth="1"/>
    <col min="1540" max="1540" width="12.140625" style="3" customWidth="1"/>
    <col min="1541" max="1541" width="8.85546875" style="3" customWidth="1"/>
    <col min="1542" max="1543" width="14.85546875" style="3" customWidth="1"/>
    <col min="1544" max="1544" width="17.85546875" style="3" customWidth="1"/>
    <col min="1545" max="1545" width="11.5703125" style="3" customWidth="1"/>
    <col min="1546" max="1546" width="17" style="3" customWidth="1"/>
    <col min="1547" max="1547" width="15" style="3" customWidth="1"/>
    <col min="1548" max="1792" width="9.140625" style="3"/>
    <col min="1793" max="1793" width="5" style="3" customWidth="1"/>
    <col min="1794" max="1794" width="68.85546875" style="3" customWidth="1"/>
    <col min="1795" max="1795" width="15.85546875" style="3" customWidth="1"/>
    <col min="1796" max="1796" width="12.140625" style="3" customWidth="1"/>
    <col min="1797" max="1797" width="8.85546875" style="3" customWidth="1"/>
    <col min="1798" max="1799" width="14.85546875" style="3" customWidth="1"/>
    <col min="1800" max="1800" width="17.85546875" style="3" customWidth="1"/>
    <col min="1801" max="1801" width="11.5703125" style="3" customWidth="1"/>
    <col min="1802" max="1802" width="17" style="3" customWidth="1"/>
    <col min="1803" max="1803" width="15" style="3" customWidth="1"/>
    <col min="1804" max="2048" width="9.140625" style="3"/>
    <col min="2049" max="2049" width="5" style="3" customWidth="1"/>
    <col min="2050" max="2050" width="68.85546875" style="3" customWidth="1"/>
    <col min="2051" max="2051" width="15.85546875" style="3" customWidth="1"/>
    <col min="2052" max="2052" width="12.140625" style="3" customWidth="1"/>
    <col min="2053" max="2053" width="8.85546875" style="3" customWidth="1"/>
    <col min="2054" max="2055" width="14.85546875" style="3" customWidth="1"/>
    <col min="2056" max="2056" width="17.85546875" style="3" customWidth="1"/>
    <col min="2057" max="2057" width="11.5703125" style="3" customWidth="1"/>
    <col min="2058" max="2058" width="17" style="3" customWidth="1"/>
    <col min="2059" max="2059" width="15" style="3" customWidth="1"/>
    <col min="2060" max="2304" width="9.140625" style="3"/>
    <col min="2305" max="2305" width="5" style="3" customWidth="1"/>
    <col min="2306" max="2306" width="68.85546875" style="3" customWidth="1"/>
    <col min="2307" max="2307" width="15.85546875" style="3" customWidth="1"/>
    <col min="2308" max="2308" width="12.140625" style="3" customWidth="1"/>
    <col min="2309" max="2309" width="8.85546875" style="3" customWidth="1"/>
    <col min="2310" max="2311" width="14.85546875" style="3" customWidth="1"/>
    <col min="2312" max="2312" width="17.85546875" style="3" customWidth="1"/>
    <col min="2313" max="2313" width="11.5703125" style="3" customWidth="1"/>
    <col min="2314" max="2314" width="17" style="3" customWidth="1"/>
    <col min="2315" max="2315" width="15" style="3" customWidth="1"/>
    <col min="2316" max="2560" width="9.140625" style="3"/>
    <col min="2561" max="2561" width="5" style="3" customWidth="1"/>
    <col min="2562" max="2562" width="68.85546875" style="3" customWidth="1"/>
    <col min="2563" max="2563" width="15.85546875" style="3" customWidth="1"/>
    <col min="2564" max="2564" width="12.140625" style="3" customWidth="1"/>
    <col min="2565" max="2565" width="8.85546875" style="3" customWidth="1"/>
    <col min="2566" max="2567" width="14.85546875" style="3" customWidth="1"/>
    <col min="2568" max="2568" width="17.85546875" style="3" customWidth="1"/>
    <col min="2569" max="2569" width="11.5703125" style="3" customWidth="1"/>
    <col min="2570" max="2570" width="17" style="3" customWidth="1"/>
    <col min="2571" max="2571" width="15" style="3" customWidth="1"/>
    <col min="2572" max="2816" width="9.140625" style="3"/>
    <col min="2817" max="2817" width="5" style="3" customWidth="1"/>
    <col min="2818" max="2818" width="68.85546875" style="3" customWidth="1"/>
    <col min="2819" max="2819" width="15.85546875" style="3" customWidth="1"/>
    <col min="2820" max="2820" width="12.140625" style="3" customWidth="1"/>
    <col min="2821" max="2821" width="8.85546875" style="3" customWidth="1"/>
    <col min="2822" max="2823" width="14.85546875" style="3" customWidth="1"/>
    <col min="2824" max="2824" width="17.85546875" style="3" customWidth="1"/>
    <col min="2825" max="2825" width="11.5703125" style="3" customWidth="1"/>
    <col min="2826" max="2826" width="17" style="3" customWidth="1"/>
    <col min="2827" max="2827" width="15" style="3" customWidth="1"/>
    <col min="2828" max="3072" width="9.140625" style="3"/>
    <col min="3073" max="3073" width="5" style="3" customWidth="1"/>
    <col min="3074" max="3074" width="68.85546875" style="3" customWidth="1"/>
    <col min="3075" max="3075" width="15.85546875" style="3" customWidth="1"/>
    <col min="3076" max="3076" width="12.140625" style="3" customWidth="1"/>
    <col min="3077" max="3077" width="8.85546875" style="3" customWidth="1"/>
    <col min="3078" max="3079" width="14.85546875" style="3" customWidth="1"/>
    <col min="3080" max="3080" width="17.85546875" style="3" customWidth="1"/>
    <col min="3081" max="3081" width="11.5703125" style="3" customWidth="1"/>
    <col min="3082" max="3082" width="17" style="3" customWidth="1"/>
    <col min="3083" max="3083" width="15" style="3" customWidth="1"/>
    <col min="3084" max="3328" width="9.140625" style="3"/>
    <col min="3329" max="3329" width="5" style="3" customWidth="1"/>
    <col min="3330" max="3330" width="68.85546875" style="3" customWidth="1"/>
    <col min="3331" max="3331" width="15.85546875" style="3" customWidth="1"/>
    <col min="3332" max="3332" width="12.140625" style="3" customWidth="1"/>
    <col min="3333" max="3333" width="8.85546875" style="3" customWidth="1"/>
    <col min="3334" max="3335" width="14.85546875" style="3" customWidth="1"/>
    <col min="3336" max="3336" width="17.85546875" style="3" customWidth="1"/>
    <col min="3337" max="3337" width="11.5703125" style="3" customWidth="1"/>
    <col min="3338" max="3338" width="17" style="3" customWidth="1"/>
    <col min="3339" max="3339" width="15" style="3" customWidth="1"/>
    <col min="3340" max="3584" width="9.140625" style="3"/>
    <col min="3585" max="3585" width="5" style="3" customWidth="1"/>
    <col min="3586" max="3586" width="68.85546875" style="3" customWidth="1"/>
    <col min="3587" max="3587" width="15.85546875" style="3" customWidth="1"/>
    <col min="3588" max="3588" width="12.140625" style="3" customWidth="1"/>
    <col min="3589" max="3589" width="8.85546875" style="3" customWidth="1"/>
    <col min="3590" max="3591" width="14.85546875" style="3" customWidth="1"/>
    <col min="3592" max="3592" width="17.85546875" style="3" customWidth="1"/>
    <col min="3593" max="3593" width="11.5703125" style="3" customWidth="1"/>
    <col min="3594" max="3594" width="17" style="3" customWidth="1"/>
    <col min="3595" max="3595" width="15" style="3" customWidth="1"/>
    <col min="3596" max="3840" width="9.140625" style="3"/>
    <col min="3841" max="3841" width="5" style="3" customWidth="1"/>
    <col min="3842" max="3842" width="68.85546875" style="3" customWidth="1"/>
    <col min="3843" max="3843" width="15.85546875" style="3" customWidth="1"/>
    <col min="3844" max="3844" width="12.140625" style="3" customWidth="1"/>
    <col min="3845" max="3845" width="8.85546875" style="3" customWidth="1"/>
    <col min="3846" max="3847" width="14.85546875" style="3" customWidth="1"/>
    <col min="3848" max="3848" width="17.85546875" style="3" customWidth="1"/>
    <col min="3849" max="3849" width="11.5703125" style="3" customWidth="1"/>
    <col min="3850" max="3850" width="17" style="3" customWidth="1"/>
    <col min="3851" max="3851" width="15" style="3" customWidth="1"/>
    <col min="3852" max="4096" width="9.140625" style="3"/>
    <col min="4097" max="4097" width="5" style="3" customWidth="1"/>
    <col min="4098" max="4098" width="68.85546875" style="3" customWidth="1"/>
    <col min="4099" max="4099" width="15.85546875" style="3" customWidth="1"/>
    <col min="4100" max="4100" width="12.140625" style="3" customWidth="1"/>
    <col min="4101" max="4101" width="8.85546875" style="3" customWidth="1"/>
    <col min="4102" max="4103" width="14.85546875" style="3" customWidth="1"/>
    <col min="4104" max="4104" width="17.85546875" style="3" customWidth="1"/>
    <col min="4105" max="4105" width="11.5703125" style="3" customWidth="1"/>
    <col min="4106" max="4106" width="17" style="3" customWidth="1"/>
    <col min="4107" max="4107" width="15" style="3" customWidth="1"/>
    <col min="4108" max="4352" width="9.140625" style="3"/>
    <col min="4353" max="4353" width="5" style="3" customWidth="1"/>
    <col min="4354" max="4354" width="68.85546875" style="3" customWidth="1"/>
    <col min="4355" max="4355" width="15.85546875" style="3" customWidth="1"/>
    <col min="4356" max="4356" width="12.140625" style="3" customWidth="1"/>
    <col min="4357" max="4357" width="8.85546875" style="3" customWidth="1"/>
    <col min="4358" max="4359" width="14.85546875" style="3" customWidth="1"/>
    <col min="4360" max="4360" width="17.85546875" style="3" customWidth="1"/>
    <col min="4361" max="4361" width="11.5703125" style="3" customWidth="1"/>
    <col min="4362" max="4362" width="17" style="3" customWidth="1"/>
    <col min="4363" max="4363" width="15" style="3" customWidth="1"/>
    <col min="4364" max="4608" width="9.140625" style="3"/>
    <col min="4609" max="4609" width="5" style="3" customWidth="1"/>
    <col min="4610" max="4610" width="68.85546875" style="3" customWidth="1"/>
    <col min="4611" max="4611" width="15.85546875" style="3" customWidth="1"/>
    <col min="4612" max="4612" width="12.140625" style="3" customWidth="1"/>
    <col min="4613" max="4613" width="8.85546875" style="3" customWidth="1"/>
    <col min="4614" max="4615" width="14.85546875" style="3" customWidth="1"/>
    <col min="4616" max="4616" width="17.85546875" style="3" customWidth="1"/>
    <col min="4617" max="4617" width="11.5703125" style="3" customWidth="1"/>
    <col min="4618" max="4618" width="17" style="3" customWidth="1"/>
    <col min="4619" max="4619" width="15" style="3" customWidth="1"/>
    <col min="4620" max="4864" width="9.140625" style="3"/>
    <col min="4865" max="4865" width="5" style="3" customWidth="1"/>
    <col min="4866" max="4866" width="68.85546875" style="3" customWidth="1"/>
    <col min="4867" max="4867" width="15.85546875" style="3" customWidth="1"/>
    <col min="4868" max="4868" width="12.140625" style="3" customWidth="1"/>
    <col min="4869" max="4869" width="8.85546875" style="3" customWidth="1"/>
    <col min="4870" max="4871" width="14.85546875" style="3" customWidth="1"/>
    <col min="4872" max="4872" width="17.85546875" style="3" customWidth="1"/>
    <col min="4873" max="4873" width="11.5703125" style="3" customWidth="1"/>
    <col min="4874" max="4874" width="17" style="3" customWidth="1"/>
    <col min="4875" max="4875" width="15" style="3" customWidth="1"/>
    <col min="4876" max="5120" width="9.140625" style="3"/>
    <col min="5121" max="5121" width="5" style="3" customWidth="1"/>
    <col min="5122" max="5122" width="68.85546875" style="3" customWidth="1"/>
    <col min="5123" max="5123" width="15.85546875" style="3" customWidth="1"/>
    <col min="5124" max="5124" width="12.140625" style="3" customWidth="1"/>
    <col min="5125" max="5125" width="8.85546875" style="3" customWidth="1"/>
    <col min="5126" max="5127" width="14.85546875" style="3" customWidth="1"/>
    <col min="5128" max="5128" width="17.85546875" style="3" customWidth="1"/>
    <col min="5129" max="5129" width="11.5703125" style="3" customWidth="1"/>
    <col min="5130" max="5130" width="17" style="3" customWidth="1"/>
    <col min="5131" max="5131" width="15" style="3" customWidth="1"/>
    <col min="5132" max="5376" width="9.140625" style="3"/>
    <col min="5377" max="5377" width="5" style="3" customWidth="1"/>
    <col min="5378" max="5378" width="68.85546875" style="3" customWidth="1"/>
    <col min="5379" max="5379" width="15.85546875" style="3" customWidth="1"/>
    <col min="5380" max="5380" width="12.140625" style="3" customWidth="1"/>
    <col min="5381" max="5381" width="8.85546875" style="3" customWidth="1"/>
    <col min="5382" max="5383" width="14.85546875" style="3" customWidth="1"/>
    <col min="5384" max="5384" width="17.85546875" style="3" customWidth="1"/>
    <col min="5385" max="5385" width="11.5703125" style="3" customWidth="1"/>
    <col min="5386" max="5386" width="17" style="3" customWidth="1"/>
    <col min="5387" max="5387" width="15" style="3" customWidth="1"/>
    <col min="5388" max="5632" width="9.140625" style="3"/>
    <col min="5633" max="5633" width="5" style="3" customWidth="1"/>
    <col min="5634" max="5634" width="68.85546875" style="3" customWidth="1"/>
    <col min="5635" max="5635" width="15.85546875" style="3" customWidth="1"/>
    <col min="5636" max="5636" width="12.140625" style="3" customWidth="1"/>
    <col min="5637" max="5637" width="8.85546875" style="3" customWidth="1"/>
    <col min="5638" max="5639" width="14.85546875" style="3" customWidth="1"/>
    <col min="5640" max="5640" width="17.85546875" style="3" customWidth="1"/>
    <col min="5641" max="5641" width="11.5703125" style="3" customWidth="1"/>
    <col min="5642" max="5642" width="17" style="3" customWidth="1"/>
    <col min="5643" max="5643" width="15" style="3" customWidth="1"/>
    <col min="5644" max="5888" width="9.140625" style="3"/>
    <col min="5889" max="5889" width="5" style="3" customWidth="1"/>
    <col min="5890" max="5890" width="68.85546875" style="3" customWidth="1"/>
    <col min="5891" max="5891" width="15.85546875" style="3" customWidth="1"/>
    <col min="5892" max="5892" width="12.140625" style="3" customWidth="1"/>
    <col min="5893" max="5893" width="8.85546875" style="3" customWidth="1"/>
    <col min="5894" max="5895" width="14.85546875" style="3" customWidth="1"/>
    <col min="5896" max="5896" width="17.85546875" style="3" customWidth="1"/>
    <col min="5897" max="5897" width="11.5703125" style="3" customWidth="1"/>
    <col min="5898" max="5898" width="17" style="3" customWidth="1"/>
    <col min="5899" max="5899" width="15" style="3" customWidth="1"/>
    <col min="5900" max="6144" width="9.140625" style="3"/>
    <col min="6145" max="6145" width="5" style="3" customWidth="1"/>
    <col min="6146" max="6146" width="68.85546875" style="3" customWidth="1"/>
    <col min="6147" max="6147" width="15.85546875" style="3" customWidth="1"/>
    <col min="6148" max="6148" width="12.140625" style="3" customWidth="1"/>
    <col min="6149" max="6149" width="8.85546875" style="3" customWidth="1"/>
    <col min="6150" max="6151" width="14.85546875" style="3" customWidth="1"/>
    <col min="6152" max="6152" width="17.85546875" style="3" customWidth="1"/>
    <col min="6153" max="6153" width="11.5703125" style="3" customWidth="1"/>
    <col min="6154" max="6154" width="17" style="3" customWidth="1"/>
    <col min="6155" max="6155" width="15" style="3" customWidth="1"/>
    <col min="6156" max="6400" width="9.140625" style="3"/>
    <col min="6401" max="6401" width="5" style="3" customWidth="1"/>
    <col min="6402" max="6402" width="68.85546875" style="3" customWidth="1"/>
    <col min="6403" max="6403" width="15.85546875" style="3" customWidth="1"/>
    <col min="6404" max="6404" width="12.140625" style="3" customWidth="1"/>
    <col min="6405" max="6405" width="8.85546875" style="3" customWidth="1"/>
    <col min="6406" max="6407" width="14.85546875" style="3" customWidth="1"/>
    <col min="6408" max="6408" width="17.85546875" style="3" customWidth="1"/>
    <col min="6409" max="6409" width="11.5703125" style="3" customWidth="1"/>
    <col min="6410" max="6410" width="17" style="3" customWidth="1"/>
    <col min="6411" max="6411" width="15" style="3" customWidth="1"/>
    <col min="6412" max="6656" width="9.140625" style="3"/>
    <col min="6657" max="6657" width="5" style="3" customWidth="1"/>
    <col min="6658" max="6658" width="68.85546875" style="3" customWidth="1"/>
    <col min="6659" max="6659" width="15.85546875" style="3" customWidth="1"/>
    <col min="6660" max="6660" width="12.140625" style="3" customWidth="1"/>
    <col min="6661" max="6661" width="8.85546875" style="3" customWidth="1"/>
    <col min="6662" max="6663" width="14.85546875" style="3" customWidth="1"/>
    <col min="6664" max="6664" width="17.85546875" style="3" customWidth="1"/>
    <col min="6665" max="6665" width="11.5703125" style="3" customWidth="1"/>
    <col min="6666" max="6666" width="17" style="3" customWidth="1"/>
    <col min="6667" max="6667" width="15" style="3" customWidth="1"/>
    <col min="6668" max="6912" width="9.140625" style="3"/>
    <col min="6913" max="6913" width="5" style="3" customWidth="1"/>
    <col min="6914" max="6914" width="68.85546875" style="3" customWidth="1"/>
    <col min="6915" max="6915" width="15.85546875" style="3" customWidth="1"/>
    <col min="6916" max="6916" width="12.140625" style="3" customWidth="1"/>
    <col min="6917" max="6917" width="8.85546875" style="3" customWidth="1"/>
    <col min="6918" max="6919" width="14.85546875" style="3" customWidth="1"/>
    <col min="6920" max="6920" width="17.85546875" style="3" customWidth="1"/>
    <col min="6921" max="6921" width="11.5703125" style="3" customWidth="1"/>
    <col min="6922" max="6922" width="17" style="3" customWidth="1"/>
    <col min="6923" max="6923" width="15" style="3" customWidth="1"/>
    <col min="6924" max="7168" width="9.140625" style="3"/>
    <col min="7169" max="7169" width="5" style="3" customWidth="1"/>
    <col min="7170" max="7170" width="68.85546875" style="3" customWidth="1"/>
    <col min="7171" max="7171" width="15.85546875" style="3" customWidth="1"/>
    <col min="7172" max="7172" width="12.140625" style="3" customWidth="1"/>
    <col min="7173" max="7173" width="8.85546875" style="3" customWidth="1"/>
    <col min="7174" max="7175" width="14.85546875" style="3" customWidth="1"/>
    <col min="7176" max="7176" width="17.85546875" style="3" customWidth="1"/>
    <col min="7177" max="7177" width="11.5703125" style="3" customWidth="1"/>
    <col min="7178" max="7178" width="17" style="3" customWidth="1"/>
    <col min="7179" max="7179" width="15" style="3" customWidth="1"/>
    <col min="7180" max="7424" width="9.140625" style="3"/>
    <col min="7425" max="7425" width="5" style="3" customWidth="1"/>
    <col min="7426" max="7426" width="68.85546875" style="3" customWidth="1"/>
    <col min="7427" max="7427" width="15.85546875" style="3" customWidth="1"/>
    <col min="7428" max="7428" width="12.140625" style="3" customWidth="1"/>
    <col min="7429" max="7429" width="8.85546875" style="3" customWidth="1"/>
    <col min="7430" max="7431" width="14.85546875" style="3" customWidth="1"/>
    <col min="7432" max="7432" width="17.85546875" style="3" customWidth="1"/>
    <col min="7433" max="7433" width="11.5703125" style="3" customWidth="1"/>
    <col min="7434" max="7434" width="17" style="3" customWidth="1"/>
    <col min="7435" max="7435" width="15" style="3" customWidth="1"/>
    <col min="7436" max="7680" width="9.140625" style="3"/>
    <col min="7681" max="7681" width="5" style="3" customWidth="1"/>
    <col min="7682" max="7682" width="68.85546875" style="3" customWidth="1"/>
    <col min="7683" max="7683" width="15.85546875" style="3" customWidth="1"/>
    <col min="7684" max="7684" width="12.140625" style="3" customWidth="1"/>
    <col min="7685" max="7685" width="8.85546875" style="3" customWidth="1"/>
    <col min="7686" max="7687" width="14.85546875" style="3" customWidth="1"/>
    <col min="7688" max="7688" width="17.85546875" style="3" customWidth="1"/>
    <col min="7689" max="7689" width="11.5703125" style="3" customWidth="1"/>
    <col min="7690" max="7690" width="17" style="3" customWidth="1"/>
    <col min="7691" max="7691" width="15" style="3" customWidth="1"/>
    <col min="7692" max="7936" width="9.140625" style="3"/>
    <col min="7937" max="7937" width="5" style="3" customWidth="1"/>
    <col min="7938" max="7938" width="68.85546875" style="3" customWidth="1"/>
    <col min="7939" max="7939" width="15.85546875" style="3" customWidth="1"/>
    <col min="7940" max="7940" width="12.140625" style="3" customWidth="1"/>
    <col min="7941" max="7941" width="8.85546875" style="3" customWidth="1"/>
    <col min="7942" max="7943" width="14.85546875" style="3" customWidth="1"/>
    <col min="7944" max="7944" width="17.85546875" style="3" customWidth="1"/>
    <col min="7945" max="7945" width="11.5703125" style="3" customWidth="1"/>
    <col min="7946" max="7946" width="17" style="3" customWidth="1"/>
    <col min="7947" max="7947" width="15" style="3" customWidth="1"/>
    <col min="7948" max="8192" width="9.140625" style="3"/>
    <col min="8193" max="8193" width="5" style="3" customWidth="1"/>
    <col min="8194" max="8194" width="68.85546875" style="3" customWidth="1"/>
    <col min="8195" max="8195" width="15.85546875" style="3" customWidth="1"/>
    <col min="8196" max="8196" width="12.140625" style="3" customWidth="1"/>
    <col min="8197" max="8197" width="8.85546875" style="3" customWidth="1"/>
    <col min="8198" max="8199" width="14.85546875" style="3" customWidth="1"/>
    <col min="8200" max="8200" width="17.85546875" style="3" customWidth="1"/>
    <col min="8201" max="8201" width="11.5703125" style="3" customWidth="1"/>
    <col min="8202" max="8202" width="17" style="3" customWidth="1"/>
    <col min="8203" max="8203" width="15" style="3" customWidth="1"/>
    <col min="8204" max="8448" width="9.140625" style="3"/>
    <col min="8449" max="8449" width="5" style="3" customWidth="1"/>
    <col min="8450" max="8450" width="68.85546875" style="3" customWidth="1"/>
    <col min="8451" max="8451" width="15.85546875" style="3" customWidth="1"/>
    <col min="8452" max="8452" width="12.140625" style="3" customWidth="1"/>
    <col min="8453" max="8453" width="8.85546875" style="3" customWidth="1"/>
    <col min="8454" max="8455" width="14.85546875" style="3" customWidth="1"/>
    <col min="8456" max="8456" width="17.85546875" style="3" customWidth="1"/>
    <col min="8457" max="8457" width="11.5703125" style="3" customWidth="1"/>
    <col min="8458" max="8458" width="17" style="3" customWidth="1"/>
    <col min="8459" max="8459" width="15" style="3" customWidth="1"/>
    <col min="8460" max="8704" width="9.140625" style="3"/>
    <col min="8705" max="8705" width="5" style="3" customWidth="1"/>
    <col min="8706" max="8706" width="68.85546875" style="3" customWidth="1"/>
    <col min="8707" max="8707" width="15.85546875" style="3" customWidth="1"/>
    <col min="8708" max="8708" width="12.140625" style="3" customWidth="1"/>
    <col min="8709" max="8709" width="8.85546875" style="3" customWidth="1"/>
    <col min="8710" max="8711" width="14.85546875" style="3" customWidth="1"/>
    <col min="8712" max="8712" width="17.85546875" style="3" customWidth="1"/>
    <col min="8713" max="8713" width="11.5703125" style="3" customWidth="1"/>
    <col min="8714" max="8714" width="17" style="3" customWidth="1"/>
    <col min="8715" max="8715" width="15" style="3" customWidth="1"/>
    <col min="8716" max="8960" width="9.140625" style="3"/>
    <col min="8961" max="8961" width="5" style="3" customWidth="1"/>
    <col min="8962" max="8962" width="68.85546875" style="3" customWidth="1"/>
    <col min="8963" max="8963" width="15.85546875" style="3" customWidth="1"/>
    <col min="8964" max="8964" width="12.140625" style="3" customWidth="1"/>
    <col min="8965" max="8965" width="8.85546875" style="3" customWidth="1"/>
    <col min="8966" max="8967" width="14.85546875" style="3" customWidth="1"/>
    <col min="8968" max="8968" width="17.85546875" style="3" customWidth="1"/>
    <col min="8969" max="8969" width="11.5703125" style="3" customWidth="1"/>
    <col min="8970" max="8970" width="17" style="3" customWidth="1"/>
    <col min="8971" max="8971" width="15" style="3" customWidth="1"/>
    <col min="8972" max="9216" width="9.140625" style="3"/>
    <col min="9217" max="9217" width="5" style="3" customWidth="1"/>
    <col min="9218" max="9218" width="68.85546875" style="3" customWidth="1"/>
    <col min="9219" max="9219" width="15.85546875" style="3" customWidth="1"/>
    <col min="9220" max="9220" width="12.140625" style="3" customWidth="1"/>
    <col min="9221" max="9221" width="8.85546875" style="3" customWidth="1"/>
    <col min="9222" max="9223" width="14.85546875" style="3" customWidth="1"/>
    <col min="9224" max="9224" width="17.85546875" style="3" customWidth="1"/>
    <col min="9225" max="9225" width="11.5703125" style="3" customWidth="1"/>
    <col min="9226" max="9226" width="17" style="3" customWidth="1"/>
    <col min="9227" max="9227" width="15" style="3" customWidth="1"/>
    <col min="9228" max="9472" width="9.140625" style="3"/>
    <col min="9473" max="9473" width="5" style="3" customWidth="1"/>
    <col min="9474" max="9474" width="68.85546875" style="3" customWidth="1"/>
    <col min="9475" max="9475" width="15.85546875" style="3" customWidth="1"/>
    <col min="9476" max="9476" width="12.140625" style="3" customWidth="1"/>
    <col min="9477" max="9477" width="8.85546875" style="3" customWidth="1"/>
    <col min="9478" max="9479" width="14.85546875" style="3" customWidth="1"/>
    <col min="9480" max="9480" width="17.85546875" style="3" customWidth="1"/>
    <col min="9481" max="9481" width="11.5703125" style="3" customWidth="1"/>
    <col min="9482" max="9482" width="17" style="3" customWidth="1"/>
    <col min="9483" max="9483" width="15" style="3" customWidth="1"/>
    <col min="9484" max="9728" width="9.140625" style="3"/>
    <col min="9729" max="9729" width="5" style="3" customWidth="1"/>
    <col min="9730" max="9730" width="68.85546875" style="3" customWidth="1"/>
    <col min="9731" max="9731" width="15.85546875" style="3" customWidth="1"/>
    <col min="9732" max="9732" width="12.140625" style="3" customWidth="1"/>
    <col min="9733" max="9733" width="8.85546875" style="3" customWidth="1"/>
    <col min="9734" max="9735" width="14.85546875" style="3" customWidth="1"/>
    <col min="9736" max="9736" width="17.85546875" style="3" customWidth="1"/>
    <col min="9737" max="9737" width="11.5703125" style="3" customWidth="1"/>
    <col min="9738" max="9738" width="17" style="3" customWidth="1"/>
    <col min="9739" max="9739" width="15" style="3" customWidth="1"/>
    <col min="9740" max="9984" width="9.140625" style="3"/>
    <col min="9985" max="9985" width="5" style="3" customWidth="1"/>
    <col min="9986" max="9986" width="68.85546875" style="3" customWidth="1"/>
    <col min="9987" max="9987" width="15.85546875" style="3" customWidth="1"/>
    <col min="9988" max="9988" width="12.140625" style="3" customWidth="1"/>
    <col min="9989" max="9989" width="8.85546875" style="3" customWidth="1"/>
    <col min="9990" max="9991" width="14.85546875" style="3" customWidth="1"/>
    <col min="9992" max="9992" width="17.85546875" style="3" customWidth="1"/>
    <col min="9993" max="9993" width="11.5703125" style="3" customWidth="1"/>
    <col min="9994" max="9994" width="17" style="3" customWidth="1"/>
    <col min="9995" max="9995" width="15" style="3" customWidth="1"/>
    <col min="9996" max="10240" width="9.140625" style="3"/>
    <col min="10241" max="10241" width="5" style="3" customWidth="1"/>
    <col min="10242" max="10242" width="68.85546875" style="3" customWidth="1"/>
    <col min="10243" max="10243" width="15.85546875" style="3" customWidth="1"/>
    <col min="10244" max="10244" width="12.140625" style="3" customWidth="1"/>
    <col min="10245" max="10245" width="8.85546875" style="3" customWidth="1"/>
    <col min="10246" max="10247" width="14.85546875" style="3" customWidth="1"/>
    <col min="10248" max="10248" width="17.85546875" style="3" customWidth="1"/>
    <col min="10249" max="10249" width="11.5703125" style="3" customWidth="1"/>
    <col min="10250" max="10250" width="17" style="3" customWidth="1"/>
    <col min="10251" max="10251" width="15" style="3" customWidth="1"/>
    <col min="10252" max="10496" width="9.140625" style="3"/>
    <col min="10497" max="10497" width="5" style="3" customWidth="1"/>
    <col min="10498" max="10498" width="68.85546875" style="3" customWidth="1"/>
    <col min="10499" max="10499" width="15.85546875" style="3" customWidth="1"/>
    <col min="10500" max="10500" width="12.140625" style="3" customWidth="1"/>
    <col min="10501" max="10501" width="8.85546875" style="3" customWidth="1"/>
    <col min="10502" max="10503" width="14.85546875" style="3" customWidth="1"/>
    <col min="10504" max="10504" width="17.85546875" style="3" customWidth="1"/>
    <col min="10505" max="10505" width="11.5703125" style="3" customWidth="1"/>
    <col min="10506" max="10506" width="17" style="3" customWidth="1"/>
    <col min="10507" max="10507" width="15" style="3" customWidth="1"/>
    <col min="10508" max="10752" width="9.140625" style="3"/>
    <col min="10753" max="10753" width="5" style="3" customWidth="1"/>
    <col min="10754" max="10754" width="68.85546875" style="3" customWidth="1"/>
    <col min="10755" max="10755" width="15.85546875" style="3" customWidth="1"/>
    <col min="10756" max="10756" width="12.140625" style="3" customWidth="1"/>
    <col min="10757" max="10757" width="8.85546875" style="3" customWidth="1"/>
    <col min="10758" max="10759" width="14.85546875" style="3" customWidth="1"/>
    <col min="10760" max="10760" width="17.85546875" style="3" customWidth="1"/>
    <col min="10761" max="10761" width="11.5703125" style="3" customWidth="1"/>
    <col min="10762" max="10762" width="17" style="3" customWidth="1"/>
    <col min="10763" max="10763" width="15" style="3" customWidth="1"/>
    <col min="10764" max="11008" width="9.140625" style="3"/>
    <col min="11009" max="11009" width="5" style="3" customWidth="1"/>
    <col min="11010" max="11010" width="68.85546875" style="3" customWidth="1"/>
    <col min="11011" max="11011" width="15.85546875" style="3" customWidth="1"/>
    <col min="11012" max="11012" width="12.140625" style="3" customWidth="1"/>
    <col min="11013" max="11013" width="8.85546875" style="3" customWidth="1"/>
    <col min="11014" max="11015" width="14.85546875" style="3" customWidth="1"/>
    <col min="11016" max="11016" width="17.85546875" style="3" customWidth="1"/>
    <col min="11017" max="11017" width="11.5703125" style="3" customWidth="1"/>
    <col min="11018" max="11018" width="17" style="3" customWidth="1"/>
    <col min="11019" max="11019" width="15" style="3" customWidth="1"/>
    <col min="11020" max="11264" width="9.140625" style="3"/>
    <col min="11265" max="11265" width="5" style="3" customWidth="1"/>
    <col min="11266" max="11266" width="68.85546875" style="3" customWidth="1"/>
    <col min="11267" max="11267" width="15.85546875" style="3" customWidth="1"/>
    <col min="11268" max="11268" width="12.140625" style="3" customWidth="1"/>
    <col min="11269" max="11269" width="8.85546875" style="3" customWidth="1"/>
    <col min="11270" max="11271" width="14.85546875" style="3" customWidth="1"/>
    <col min="11272" max="11272" width="17.85546875" style="3" customWidth="1"/>
    <col min="11273" max="11273" width="11.5703125" style="3" customWidth="1"/>
    <col min="11274" max="11274" width="17" style="3" customWidth="1"/>
    <col min="11275" max="11275" width="15" style="3" customWidth="1"/>
    <col min="11276" max="11520" width="9.140625" style="3"/>
    <col min="11521" max="11521" width="5" style="3" customWidth="1"/>
    <col min="11522" max="11522" width="68.85546875" style="3" customWidth="1"/>
    <col min="11523" max="11523" width="15.85546875" style="3" customWidth="1"/>
    <col min="11524" max="11524" width="12.140625" style="3" customWidth="1"/>
    <col min="11525" max="11525" width="8.85546875" style="3" customWidth="1"/>
    <col min="11526" max="11527" width="14.85546875" style="3" customWidth="1"/>
    <col min="11528" max="11528" width="17.85546875" style="3" customWidth="1"/>
    <col min="11529" max="11529" width="11.5703125" style="3" customWidth="1"/>
    <col min="11530" max="11530" width="17" style="3" customWidth="1"/>
    <col min="11531" max="11531" width="15" style="3" customWidth="1"/>
    <col min="11532" max="11776" width="9.140625" style="3"/>
    <col min="11777" max="11777" width="5" style="3" customWidth="1"/>
    <col min="11778" max="11778" width="68.85546875" style="3" customWidth="1"/>
    <col min="11779" max="11779" width="15.85546875" style="3" customWidth="1"/>
    <col min="11780" max="11780" width="12.140625" style="3" customWidth="1"/>
    <col min="11781" max="11781" width="8.85546875" style="3" customWidth="1"/>
    <col min="11782" max="11783" width="14.85546875" style="3" customWidth="1"/>
    <col min="11784" max="11784" width="17.85546875" style="3" customWidth="1"/>
    <col min="11785" max="11785" width="11.5703125" style="3" customWidth="1"/>
    <col min="11786" max="11786" width="17" style="3" customWidth="1"/>
    <col min="11787" max="11787" width="15" style="3" customWidth="1"/>
    <col min="11788" max="12032" width="9.140625" style="3"/>
    <col min="12033" max="12033" width="5" style="3" customWidth="1"/>
    <col min="12034" max="12034" width="68.85546875" style="3" customWidth="1"/>
    <col min="12035" max="12035" width="15.85546875" style="3" customWidth="1"/>
    <col min="12036" max="12036" width="12.140625" style="3" customWidth="1"/>
    <col min="12037" max="12037" width="8.85546875" style="3" customWidth="1"/>
    <col min="12038" max="12039" width="14.85546875" style="3" customWidth="1"/>
    <col min="12040" max="12040" width="17.85546875" style="3" customWidth="1"/>
    <col min="12041" max="12041" width="11.5703125" style="3" customWidth="1"/>
    <col min="12042" max="12042" width="17" style="3" customWidth="1"/>
    <col min="12043" max="12043" width="15" style="3" customWidth="1"/>
    <col min="12044" max="12288" width="9.140625" style="3"/>
    <col min="12289" max="12289" width="5" style="3" customWidth="1"/>
    <col min="12290" max="12290" width="68.85546875" style="3" customWidth="1"/>
    <col min="12291" max="12291" width="15.85546875" style="3" customWidth="1"/>
    <col min="12292" max="12292" width="12.140625" style="3" customWidth="1"/>
    <col min="12293" max="12293" width="8.85546875" style="3" customWidth="1"/>
    <col min="12294" max="12295" width="14.85546875" style="3" customWidth="1"/>
    <col min="12296" max="12296" width="17.85546875" style="3" customWidth="1"/>
    <col min="12297" max="12297" width="11.5703125" style="3" customWidth="1"/>
    <col min="12298" max="12298" width="17" style="3" customWidth="1"/>
    <col min="12299" max="12299" width="15" style="3" customWidth="1"/>
    <col min="12300" max="12544" width="9.140625" style="3"/>
    <col min="12545" max="12545" width="5" style="3" customWidth="1"/>
    <col min="12546" max="12546" width="68.85546875" style="3" customWidth="1"/>
    <col min="12547" max="12547" width="15.85546875" style="3" customWidth="1"/>
    <col min="12548" max="12548" width="12.140625" style="3" customWidth="1"/>
    <col min="12549" max="12549" width="8.85546875" style="3" customWidth="1"/>
    <col min="12550" max="12551" width="14.85546875" style="3" customWidth="1"/>
    <col min="12552" max="12552" width="17.85546875" style="3" customWidth="1"/>
    <col min="12553" max="12553" width="11.5703125" style="3" customWidth="1"/>
    <col min="12554" max="12554" width="17" style="3" customWidth="1"/>
    <col min="12555" max="12555" width="15" style="3" customWidth="1"/>
    <col min="12556" max="12800" width="9.140625" style="3"/>
    <col min="12801" max="12801" width="5" style="3" customWidth="1"/>
    <col min="12802" max="12802" width="68.85546875" style="3" customWidth="1"/>
    <col min="12803" max="12803" width="15.85546875" style="3" customWidth="1"/>
    <col min="12804" max="12804" width="12.140625" style="3" customWidth="1"/>
    <col min="12805" max="12805" width="8.85546875" style="3" customWidth="1"/>
    <col min="12806" max="12807" width="14.85546875" style="3" customWidth="1"/>
    <col min="12808" max="12808" width="17.85546875" style="3" customWidth="1"/>
    <col min="12809" max="12809" width="11.5703125" style="3" customWidth="1"/>
    <col min="12810" max="12810" width="17" style="3" customWidth="1"/>
    <col min="12811" max="12811" width="15" style="3" customWidth="1"/>
    <col min="12812" max="13056" width="9.140625" style="3"/>
    <col min="13057" max="13057" width="5" style="3" customWidth="1"/>
    <col min="13058" max="13058" width="68.85546875" style="3" customWidth="1"/>
    <col min="13059" max="13059" width="15.85546875" style="3" customWidth="1"/>
    <col min="13060" max="13060" width="12.140625" style="3" customWidth="1"/>
    <col min="13061" max="13061" width="8.85546875" style="3" customWidth="1"/>
    <col min="13062" max="13063" width="14.85546875" style="3" customWidth="1"/>
    <col min="13064" max="13064" width="17.85546875" style="3" customWidth="1"/>
    <col min="13065" max="13065" width="11.5703125" style="3" customWidth="1"/>
    <col min="13066" max="13066" width="17" style="3" customWidth="1"/>
    <col min="13067" max="13067" width="15" style="3" customWidth="1"/>
    <col min="13068" max="13312" width="9.140625" style="3"/>
    <col min="13313" max="13313" width="5" style="3" customWidth="1"/>
    <col min="13314" max="13314" width="68.85546875" style="3" customWidth="1"/>
    <col min="13315" max="13315" width="15.85546875" style="3" customWidth="1"/>
    <col min="13316" max="13316" width="12.140625" style="3" customWidth="1"/>
    <col min="13317" max="13317" width="8.85546875" style="3" customWidth="1"/>
    <col min="13318" max="13319" width="14.85546875" style="3" customWidth="1"/>
    <col min="13320" max="13320" width="17.85546875" style="3" customWidth="1"/>
    <col min="13321" max="13321" width="11.5703125" style="3" customWidth="1"/>
    <col min="13322" max="13322" width="17" style="3" customWidth="1"/>
    <col min="13323" max="13323" width="15" style="3" customWidth="1"/>
    <col min="13324" max="13568" width="9.140625" style="3"/>
    <col min="13569" max="13569" width="5" style="3" customWidth="1"/>
    <col min="13570" max="13570" width="68.85546875" style="3" customWidth="1"/>
    <col min="13571" max="13571" width="15.85546875" style="3" customWidth="1"/>
    <col min="13572" max="13572" width="12.140625" style="3" customWidth="1"/>
    <col min="13573" max="13573" width="8.85546875" style="3" customWidth="1"/>
    <col min="13574" max="13575" width="14.85546875" style="3" customWidth="1"/>
    <col min="13576" max="13576" width="17.85546875" style="3" customWidth="1"/>
    <col min="13577" max="13577" width="11.5703125" style="3" customWidth="1"/>
    <col min="13578" max="13578" width="17" style="3" customWidth="1"/>
    <col min="13579" max="13579" width="15" style="3" customWidth="1"/>
    <col min="13580" max="13824" width="9.140625" style="3"/>
    <col min="13825" max="13825" width="5" style="3" customWidth="1"/>
    <col min="13826" max="13826" width="68.85546875" style="3" customWidth="1"/>
    <col min="13827" max="13827" width="15.85546875" style="3" customWidth="1"/>
    <col min="13828" max="13828" width="12.140625" style="3" customWidth="1"/>
    <col min="13829" max="13829" width="8.85546875" style="3" customWidth="1"/>
    <col min="13830" max="13831" width="14.85546875" style="3" customWidth="1"/>
    <col min="13832" max="13832" width="17.85546875" style="3" customWidth="1"/>
    <col min="13833" max="13833" width="11.5703125" style="3" customWidth="1"/>
    <col min="13834" max="13834" width="17" style="3" customWidth="1"/>
    <col min="13835" max="13835" width="15" style="3" customWidth="1"/>
    <col min="13836" max="14080" width="9.140625" style="3"/>
    <col min="14081" max="14081" width="5" style="3" customWidth="1"/>
    <col min="14082" max="14082" width="68.85546875" style="3" customWidth="1"/>
    <col min="14083" max="14083" width="15.85546875" style="3" customWidth="1"/>
    <col min="14084" max="14084" width="12.140625" style="3" customWidth="1"/>
    <col min="14085" max="14085" width="8.85546875" style="3" customWidth="1"/>
    <col min="14086" max="14087" width="14.85546875" style="3" customWidth="1"/>
    <col min="14088" max="14088" width="17.85546875" style="3" customWidth="1"/>
    <col min="14089" max="14089" width="11.5703125" style="3" customWidth="1"/>
    <col min="14090" max="14090" width="17" style="3" customWidth="1"/>
    <col min="14091" max="14091" width="15" style="3" customWidth="1"/>
    <col min="14092" max="14336" width="9.140625" style="3"/>
    <col min="14337" max="14337" width="5" style="3" customWidth="1"/>
    <col min="14338" max="14338" width="68.85546875" style="3" customWidth="1"/>
    <col min="14339" max="14339" width="15.85546875" style="3" customWidth="1"/>
    <col min="14340" max="14340" width="12.140625" style="3" customWidth="1"/>
    <col min="14341" max="14341" width="8.85546875" style="3" customWidth="1"/>
    <col min="14342" max="14343" width="14.85546875" style="3" customWidth="1"/>
    <col min="14344" max="14344" width="17.85546875" style="3" customWidth="1"/>
    <col min="14345" max="14345" width="11.5703125" style="3" customWidth="1"/>
    <col min="14346" max="14346" width="17" style="3" customWidth="1"/>
    <col min="14347" max="14347" width="15" style="3" customWidth="1"/>
    <col min="14348" max="14592" width="9.140625" style="3"/>
    <col min="14593" max="14593" width="5" style="3" customWidth="1"/>
    <col min="14594" max="14594" width="68.85546875" style="3" customWidth="1"/>
    <col min="14595" max="14595" width="15.85546875" style="3" customWidth="1"/>
    <col min="14596" max="14596" width="12.140625" style="3" customWidth="1"/>
    <col min="14597" max="14597" width="8.85546875" style="3" customWidth="1"/>
    <col min="14598" max="14599" width="14.85546875" style="3" customWidth="1"/>
    <col min="14600" max="14600" width="17.85546875" style="3" customWidth="1"/>
    <col min="14601" max="14601" width="11.5703125" style="3" customWidth="1"/>
    <col min="14602" max="14602" width="17" style="3" customWidth="1"/>
    <col min="14603" max="14603" width="15" style="3" customWidth="1"/>
    <col min="14604" max="14848" width="9.140625" style="3"/>
    <col min="14849" max="14849" width="5" style="3" customWidth="1"/>
    <col min="14850" max="14850" width="68.85546875" style="3" customWidth="1"/>
    <col min="14851" max="14851" width="15.85546875" style="3" customWidth="1"/>
    <col min="14852" max="14852" width="12.140625" style="3" customWidth="1"/>
    <col min="14853" max="14853" width="8.85546875" style="3" customWidth="1"/>
    <col min="14854" max="14855" width="14.85546875" style="3" customWidth="1"/>
    <col min="14856" max="14856" width="17.85546875" style="3" customWidth="1"/>
    <col min="14857" max="14857" width="11.5703125" style="3" customWidth="1"/>
    <col min="14858" max="14858" width="17" style="3" customWidth="1"/>
    <col min="14859" max="14859" width="15" style="3" customWidth="1"/>
    <col min="14860" max="15104" width="9.140625" style="3"/>
    <col min="15105" max="15105" width="5" style="3" customWidth="1"/>
    <col min="15106" max="15106" width="68.85546875" style="3" customWidth="1"/>
    <col min="15107" max="15107" width="15.85546875" style="3" customWidth="1"/>
    <col min="15108" max="15108" width="12.140625" style="3" customWidth="1"/>
    <col min="15109" max="15109" width="8.85546875" style="3" customWidth="1"/>
    <col min="15110" max="15111" width="14.85546875" style="3" customWidth="1"/>
    <col min="15112" max="15112" width="17.85546875" style="3" customWidth="1"/>
    <col min="15113" max="15113" width="11.5703125" style="3" customWidth="1"/>
    <col min="15114" max="15114" width="17" style="3" customWidth="1"/>
    <col min="15115" max="15115" width="15" style="3" customWidth="1"/>
    <col min="15116" max="15360" width="9.140625" style="3"/>
    <col min="15361" max="15361" width="5" style="3" customWidth="1"/>
    <col min="15362" max="15362" width="68.85546875" style="3" customWidth="1"/>
    <col min="15363" max="15363" width="15.85546875" style="3" customWidth="1"/>
    <col min="15364" max="15364" width="12.140625" style="3" customWidth="1"/>
    <col min="15365" max="15365" width="8.85546875" style="3" customWidth="1"/>
    <col min="15366" max="15367" width="14.85546875" style="3" customWidth="1"/>
    <col min="15368" max="15368" width="17.85546875" style="3" customWidth="1"/>
    <col min="15369" max="15369" width="11.5703125" style="3" customWidth="1"/>
    <col min="15370" max="15370" width="17" style="3" customWidth="1"/>
    <col min="15371" max="15371" width="15" style="3" customWidth="1"/>
    <col min="15372" max="15616" width="9.140625" style="3"/>
    <col min="15617" max="15617" width="5" style="3" customWidth="1"/>
    <col min="15618" max="15618" width="68.85546875" style="3" customWidth="1"/>
    <col min="15619" max="15619" width="15.85546875" style="3" customWidth="1"/>
    <col min="15620" max="15620" width="12.140625" style="3" customWidth="1"/>
    <col min="15621" max="15621" width="8.85546875" style="3" customWidth="1"/>
    <col min="15622" max="15623" width="14.85546875" style="3" customWidth="1"/>
    <col min="15624" max="15624" width="17.85546875" style="3" customWidth="1"/>
    <col min="15625" max="15625" width="11.5703125" style="3" customWidth="1"/>
    <col min="15626" max="15626" width="17" style="3" customWidth="1"/>
    <col min="15627" max="15627" width="15" style="3" customWidth="1"/>
    <col min="15628" max="15872" width="9.140625" style="3"/>
    <col min="15873" max="15873" width="5" style="3" customWidth="1"/>
    <col min="15874" max="15874" width="68.85546875" style="3" customWidth="1"/>
    <col min="15875" max="15875" width="15.85546875" style="3" customWidth="1"/>
    <col min="15876" max="15876" width="12.140625" style="3" customWidth="1"/>
    <col min="15877" max="15877" width="8.85546875" style="3" customWidth="1"/>
    <col min="15878" max="15879" width="14.85546875" style="3" customWidth="1"/>
    <col min="15880" max="15880" width="17.85546875" style="3" customWidth="1"/>
    <col min="15881" max="15881" width="11.5703125" style="3" customWidth="1"/>
    <col min="15882" max="15882" width="17" style="3" customWidth="1"/>
    <col min="15883" max="15883" width="15" style="3" customWidth="1"/>
    <col min="15884" max="16128" width="9.140625" style="3"/>
    <col min="16129" max="16129" width="5" style="3" customWidth="1"/>
    <col min="16130" max="16130" width="68.85546875" style="3" customWidth="1"/>
    <col min="16131" max="16131" width="15.85546875" style="3" customWidth="1"/>
    <col min="16132" max="16132" width="12.140625" style="3" customWidth="1"/>
    <col min="16133" max="16133" width="8.85546875" style="3" customWidth="1"/>
    <col min="16134" max="16135" width="14.85546875" style="3" customWidth="1"/>
    <col min="16136" max="16136" width="17.85546875" style="3" customWidth="1"/>
    <col min="16137" max="16137" width="11.5703125" style="3" customWidth="1"/>
    <col min="16138" max="16138" width="17" style="3" customWidth="1"/>
    <col min="16139" max="16139" width="15" style="3" customWidth="1"/>
    <col min="16140" max="16384" width="9.140625" style="3"/>
  </cols>
  <sheetData>
    <row r="1" spans="1:10" x14ac:dyDescent="0.25">
      <c r="A1" s="1" t="s">
        <v>1086</v>
      </c>
      <c r="B1" s="2"/>
      <c r="C1" s="2"/>
      <c r="D1" s="2"/>
    </row>
    <row r="2" spans="1:10" ht="12.95" x14ac:dyDescent="0.35">
      <c r="A2" s="1"/>
      <c r="B2" s="2"/>
      <c r="C2" s="2"/>
      <c r="D2" s="2"/>
    </row>
    <row r="3" spans="1:10" x14ac:dyDescent="0.25">
      <c r="A3" s="1" t="s">
        <v>1087</v>
      </c>
      <c r="B3" s="2"/>
      <c r="C3" s="2"/>
      <c r="D3" s="2"/>
    </row>
    <row r="4" spans="1:10" ht="18.75" x14ac:dyDescent="0.25">
      <c r="A4" s="1"/>
      <c r="B4" s="2"/>
      <c r="C4" s="5" t="s">
        <v>0</v>
      </c>
      <c r="D4" s="2"/>
    </row>
    <row r="5" spans="1:10" ht="17.45" x14ac:dyDescent="0.35">
      <c r="A5" s="1"/>
      <c r="B5" s="2"/>
      <c r="C5" s="5"/>
      <c r="D5" s="2"/>
    </row>
    <row r="6" spans="1:10" ht="12.95" x14ac:dyDescent="0.35">
      <c r="A6" s="1" t="s">
        <v>1</v>
      </c>
      <c r="B6" s="2"/>
      <c r="C6" s="2"/>
      <c r="D6" s="2"/>
    </row>
    <row r="7" spans="1:10" ht="12.95" x14ac:dyDescent="0.35">
      <c r="A7" s="1" t="s">
        <v>2</v>
      </c>
      <c r="B7" s="2"/>
      <c r="C7" s="2"/>
      <c r="D7" s="2"/>
    </row>
    <row r="10" spans="1:10" ht="15" x14ac:dyDescent="0.25">
      <c r="A10" s="80" t="s">
        <v>1088</v>
      </c>
      <c r="B10" s="80"/>
      <c r="C10" s="80"/>
      <c r="D10" s="80"/>
    </row>
    <row r="11" spans="1:10" ht="14.1" x14ac:dyDescent="0.35">
      <c r="A11" s="7"/>
      <c r="B11" s="7"/>
      <c r="C11" s="7"/>
      <c r="D11" s="7"/>
    </row>
    <row r="12" spans="1:10" ht="14.1" customHeight="1" x14ac:dyDescent="0.35">
      <c r="A12" s="7" t="s">
        <v>3</v>
      </c>
      <c r="J12" s="3"/>
    </row>
    <row r="13" spans="1:10" ht="14.1" x14ac:dyDescent="0.35">
      <c r="A13" s="7" t="s">
        <v>4</v>
      </c>
      <c r="B13" s="7"/>
      <c r="D13" s="2"/>
      <c r="E13" s="2"/>
    </row>
    <row r="14" spans="1:10" ht="14.1" x14ac:dyDescent="0.35">
      <c r="A14" s="8"/>
    </row>
    <row r="15" spans="1:10" s="12" customFormat="1" ht="96.75" customHeight="1" x14ac:dyDescent="0.25">
      <c r="A15" s="9" t="s">
        <v>5</v>
      </c>
      <c r="B15" s="9" t="s">
        <v>6</v>
      </c>
      <c r="C15" s="10" t="s">
        <v>7</v>
      </c>
      <c r="D15" s="10" t="s">
        <v>8</v>
      </c>
      <c r="E15" s="10" t="s">
        <v>9</v>
      </c>
      <c r="F15" s="10" t="s">
        <v>10</v>
      </c>
      <c r="G15" s="10" t="s">
        <v>11</v>
      </c>
      <c r="H15" s="10" t="s">
        <v>12</v>
      </c>
      <c r="I15" s="10" t="s">
        <v>13</v>
      </c>
      <c r="J15" s="11" t="s">
        <v>14</v>
      </c>
    </row>
    <row r="16" spans="1:10" s="59" customFormat="1" ht="21" customHeight="1" x14ac:dyDescent="0.35">
      <c r="A16" s="62"/>
      <c r="B16" s="63" t="s">
        <v>15</v>
      </c>
      <c r="C16" s="66"/>
      <c r="D16" s="65"/>
      <c r="E16" s="65"/>
      <c r="F16" s="69"/>
      <c r="G16" s="69"/>
      <c r="H16" s="69"/>
      <c r="I16" s="69"/>
      <c r="J16" s="68"/>
    </row>
    <row r="17" spans="1:10" ht="14.1" x14ac:dyDescent="0.35">
      <c r="A17" s="13" t="s">
        <v>16</v>
      </c>
      <c r="B17" s="13" t="s">
        <v>17</v>
      </c>
      <c r="C17" s="14"/>
      <c r="D17" s="15">
        <v>3800</v>
      </c>
      <c r="E17" s="15" t="s">
        <v>18</v>
      </c>
      <c r="F17" s="16"/>
      <c r="G17" s="16"/>
      <c r="H17" s="14">
        <f>SUM(D17*F17)</f>
        <v>0</v>
      </c>
      <c r="I17" s="14">
        <f>SUM((H17*9.5)/100)</f>
        <v>0</v>
      </c>
      <c r="J17" s="14">
        <f>SUM(H17:I17)</f>
        <v>0</v>
      </c>
    </row>
    <row r="18" spans="1:10" ht="14.1" x14ac:dyDescent="0.35">
      <c r="A18" s="13" t="s">
        <v>19</v>
      </c>
      <c r="B18" s="13" t="s">
        <v>20</v>
      </c>
      <c r="C18" s="14"/>
      <c r="D18" s="15">
        <v>300</v>
      </c>
      <c r="E18" s="15" t="s">
        <v>18</v>
      </c>
      <c r="F18" s="16"/>
      <c r="G18" s="16"/>
      <c r="H18" s="14">
        <f t="shared" ref="H18:H21" si="0">SUM(D18*F18)</f>
        <v>0</v>
      </c>
      <c r="I18" s="14">
        <f t="shared" ref="I18:I21" si="1">SUM((H18*9.5)/100)</f>
        <v>0</v>
      </c>
      <c r="J18" s="14">
        <f t="shared" ref="J18:J21" si="2">SUM(H18:I18)</f>
        <v>0</v>
      </c>
    </row>
    <row r="19" spans="1:10" ht="15" x14ac:dyDescent="0.25">
      <c r="A19" s="13" t="s">
        <v>21</v>
      </c>
      <c r="B19" s="13" t="s">
        <v>22</v>
      </c>
      <c r="C19" s="14"/>
      <c r="D19" s="15">
        <v>20000</v>
      </c>
      <c r="E19" s="15" t="s">
        <v>18</v>
      </c>
      <c r="F19" s="16"/>
      <c r="G19" s="16"/>
      <c r="H19" s="14">
        <f t="shared" si="0"/>
        <v>0</v>
      </c>
      <c r="I19" s="14">
        <f t="shared" si="1"/>
        <v>0</v>
      </c>
      <c r="J19" s="14">
        <f t="shared" si="2"/>
        <v>0</v>
      </c>
    </row>
    <row r="20" spans="1:10" ht="14.1" customHeight="1" x14ac:dyDescent="0.35">
      <c r="A20" s="13" t="s">
        <v>23</v>
      </c>
      <c r="B20" s="13" t="s">
        <v>24</v>
      </c>
      <c r="C20" s="14"/>
      <c r="D20" s="15">
        <v>1000</v>
      </c>
      <c r="E20" s="15" t="s">
        <v>25</v>
      </c>
      <c r="F20" s="16"/>
      <c r="G20" s="16"/>
      <c r="H20" s="14">
        <f t="shared" si="0"/>
        <v>0</v>
      </c>
      <c r="I20" s="14">
        <f t="shared" si="1"/>
        <v>0</v>
      </c>
      <c r="J20" s="14">
        <f t="shared" si="2"/>
        <v>0</v>
      </c>
    </row>
    <row r="21" spans="1:10" ht="15" x14ac:dyDescent="0.25">
      <c r="A21" s="13" t="s">
        <v>26</v>
      </c>
      <c r="B21" s="13" t="s">
        <v>27</v>
      </c>
      <c r="C21" s="14"/>
      <c r="D21" s="15">
        <v>1500</v>
      </c>
      <c r="E21" s="15" t="s">
        <v>25</v>
      </c>
      <c r="F21" s="16"/>
      <c r="G21" s="16"/>
      <c r="H21" s="14">
        <f t="shared" si="0"/>
        <v>0</v>
      </c>
      <c r="I21" s="14">
        <f t="shared" si="1"/>
        <v>0</v>
      </c>
      <c r="J21" s="14">
        <f t="shared" si="2"/>
        <v>0</v>
      </c>
    </row>
    <row r="22" spans="1:10" ht="14.1" x14ac:dyDescent="0.35">
      <c r="A22" s="13"/>
      <c r="B22" s="13" t="s">
        <v>28</v>
      </c>
      <c r="C22" s="14"/>
      <c r="D22" s="15"/>
      <c r="E22" s="15"/>
      <c r="F22" s="16"/>
      <c r="G22" s="16"/>
      <c r="H22" s="14"/>
      <c r="I22" s="14"/>
      <c r="J22" s="14">
        <f>SUM(J17:J21)</f>
        <v>0</v>
      </c>
    </row>
    <row r="23" spans="1:10" ht="28.5" x14ac:dyDescent="0.25">
      <c r="A23" s="62"/>
      <c r="B23" s="63" t="s">
        <v>29</v>
      </c>
      <c r="C23" s="66"/>
      <c r="D23" s="65"/>
      <c r="E23" s="65"/>
      <c r="F23" s="64"/>
      <c r="G23" s="64"/>
      <c r="H23" s="66"/>
      <c r="I23" s="66"/>
      <c r="J23" s="66"/>
    </row>
    <row r="24" spans="1:10" ht="15" x14ac:dyDescent="0.25">
      <c r="A24" s="13" t="s">
        <v>16</v>
      </c>
      <c r="B24" s="13" t="s">
        <v>30</v>
      </c>
      <c r="C24" s="14"/>
      <c r="D24" s="15">
        <v>1900</v>
      </c>
      <c r="E24" s="15" t="s">
        <v>25</v>
      </c>
      <c r="F24" s="16"/>
      <c r="G24" s="16"/>
      <c r="H24" s="14">
        <f>SUM(D24*F24)</f>
        <v>0</v>
      </c>
      <c r="I24" s="14">
        <f>SUM((H24*9.5)/100)</f>
        <v>0</v>
      </c>
      <c r="J24" s="14">
        <f>SUM(H24:I24)</f>
        <v>0</v>
      </c>
    </row>
    <row r="25" spans="1:10" ht="15" x14ac:dyDescent="0.25">
      <c r="A25" s="13" t="s">
        <v>19</v>
      </c>
      <c r="B25" s="13" t="s">
        <v>31</v>
      </c>
      <c r="C25" s="14"/>
      <c r="D25" s="15">
        <v>400</v>
      </c>
      <c r="E25" s="15" t="s">
        <v>25</v>
      </c>
      <c r="F25" s="16"/>
      <c r="G25" s="16"/>
      <c r="H25" s="14">
        <f t="shared" ref="H25:H57" si="3">SUM(D25*F25)</f>
        <v>0</v>
      </c>
      <c r="I25" s="14">
        <f t="shared" ref="I25:I57" si="4">SUM((H25*9.5)/100)</f>
        <v>0</v>
      </c>
      <c r="J25" s="14">
        <f t="shared" ref="J25:J57" si="5">SUM(H25:I25)</f>
        <v>0</v>
      </c>
    </row>
    <row r="26" spans="1:10" ht="14.1" x14ac:dyDescent="0.35">
      <c r="A26" s="13" t="s">
        <v>21</v>
      </c>
      <c r="B26" s="13" t="s">
        <v>32</v>
      </c>
      <c r="C26" s="14"/>
      <c r="D26" s="15">
        <v>3500</v>
      </c>
      <c r="E26" s="15" t="s">
        <v>25</v>
      </c>
      <c r="F26" s="16"/>
      <c r="G26" s="16"/>
      <c r="H26" s="14">
        <f t="shared" si="3"/>
        <v>0</v>
      </c>
      <c r="I26" s="14">
        <f t="shared" si="4"/>
        <v>0</v>
      </c>
      <c r="J26" s="14">
        <f t="shared" si="5"/>
        <v>0</v>
      </c>
    </row>
    <row r="27" spans="1:10" ht="14.1" customHeight="1" x14ac:dyDescent="0.25">
      <c r="A27" s="13" t="s">
        <v>23</v>
      </c>
      <c r="B27" s="13" t="s">
        <v>33</v>
      </c>
      <c r="C27" s="14"/>
      <c r="D27" s="15">
        <v>2500</v>
      </c>
      <c r="E27" s="15" t="s">
        <v>25</v>
      </c>
      <c r="F27" s="16"/>
      <c r="G27" s="16"/>
      <c r="H27" s="14">
        <f t="shared" si="3"/>
        <v>0</v>
      </c>
      <c r="I27" s="14">
        <f t="shared" si="4"/>
        <v>0</v>
      </c>
      <c r="J27" s="14">
        <f t="shared" si="5"/>
        <v>0</v>
      </c>
    </row>
    <row r="28" spans="1:10" ht="15" x14ac:dyDescent="0.25">
      <c r="A28" s="13" t="s">
        <v>26</v>
      </c>
      <c r="B28" s="13" t="s">
        <v>34</v>
      </c>
      <c r="C28" s="14"/>
      <c r="D28" s="15">
        <v>1000</v>
      </c>
      <c r="E28" s="15" t="s">
        <v>25</v>
      </c>
      <c r="F28" s="16"/>
      <c r="G28" s="16"/>
      <c r="H28" s="14">
        <f t="shared" si="3"/>
        <v>0</v>
      </c>
      <c r="I28" s="14">
        <f t="shared" si="4"/>
        <v>0</v>
      </c>
      <c r="J28" s="14">
        <f t="shared" si="5"/>
        <v>0</v>
      </c>
    </row>
    <row r="29" spans="1:10" ht="14.1" x14ac:dyDescent="0.35">
      <c r="A29" s="13" t="s">
        <v>35</v>
      </c>
      <c r="B29" s="13" t="s">
        <v>36</v>
      </c>
      <c r="C29" s="14"/>
      <c r="D29" s="15">
        <v>800</v>
      </c>
      <c r="E29" s="15" t="s">
        <v>25</v>
      </c>
      <c r="F29" s="16"/>
      <c r="G29" s="16"/>
      <c r="H29" s="14">
        <f t="shared" si="3"/>
        <v>0</v>
      </c>
      <c r="I29" s="14">
        <f t="shared" si="4"/>
        <v>0</v>
      </c>
      <c r="J29" s="14">
        <f t="shared" si="5"/>
        <v>0</v>
      </c>
    </row>
    <row r="30" spans="1:10" ht="14.1" x14ac:dyDescent="0.35">
      <c r="A30" s="13" t="s">
        <v>37</v>
      </c>
      <c r="B30" s="13" t="s">
        <v>38</v>
      </c>
      <c r="C30" s="14"/>
      <c r="D30" s="15">
        <v>700</v>
      </c>
      <c r="E30" s="15" t="s">
        <v>25</v>
      </c>
      <c r="F30" s="16"/>
      <c r="G30" s="16"/>
      <c r="H30" s="14">
        <f t="shared" si="3"/>
        <v>0</v>
      </c>
      <c r="I30" s="14">
        <f t="shared" si="4"/>
        <v>0</v>
      </c>
      <c r="J30" s="14">
        <f t="shared" si="5"/>
        <v>0</v>
      </c>
    </row>
    <row r="31" spans="1:10" ht="15" x14ac:dyDescent="0.25">
      <c r="A31" s="13" t="s">
        <v>39</v>
      </c>
      <c r="B31" s="13" t="s">
        <v>40</v>
      </c>
      <c r="C31" s="14"/>
      <c r="D31" s="15">
        <v>7000</v>
      </c>
      <c r="E31" s="15" t="s">
        <v>25</v>
      </c>
      <c r="F31" s="16"/>
      <c r="G31" s="16"/>
      <c r="H31" s="14">
        <f t="shared" si="3"/>
        <v>0</v>
      </c>
      <c r="I31" s="14">
        <f t="shared" si="4"/>
        <v>0</v>
      </c>
      <c r="J31" s="14">
        <f t="shared" si="5"/>
        <v>0</v>
      </c>
    </row>
    <row r="32" spans="1:10" ht="15" x14ac:dyDescent="0.25">
      <c r="A32" s="13" t="s">
        <v>41</v>
      </c>
      <c r="B32" s="13" t="s">
        <v>42</v>
      </c>
      <c r="C32" s="14"/>
      <c r="D32" s="15">
        <v>700</v>
      </c>
      <c r="E32" s="15" t="s">
        <v>25</v>
      </c>
      <c r="F32" s="16"/>
      <c r="G32" s="16"/>
      <c r="H32" s="14">
        <f t="shared" si="3"/>
        <v>0</v>
      </c>
      <c r="I32" s="14">
        <f t="shared" si="4"/>
        <v>0</v>
      </c>
      <c r="J32" s="14">
        <f t="shared" si="5"/>
        <v>0</v>
      </c>
    </row>
    <row r="33" spans="1:154" ht="15.75" x14ac:dyDescent="0.25">
      <c r="A33" s="13" t="s">
        <v>43</v>
      </c>
      <c r="B33" s="13" t="s">
        <v>1089</v>
      </c>
      <c r="C33" s="14"/>
      <c r="D33" s="15">
        <v>3700</v>
      </c>
      <c r="E33" s="15" t="s">
        <v>25</v>
      </c>
      <c r="F33" s="16"/>
      <c r="G33" s="16"/>
      <c r="H33" s="14">
        <f t="shared" si="3"/>
        <v>0</v>
      </c>
      <c r="I33" s="14">
        <f t="shared" si="4"/>
        <v>0</v>
      </c>
      <c r="J33" s="14">
        <f t="shared" si="5"/>
        <v>0</v>
      </c>
    </row>
    <row r="34" spans="1:154" ht="14.1" customHeight="1" x14ac:dyDescent="0.35">
      <c r="A34" s="13" t="s">
        <v>44</v>
      </c>
      <c r="B34" s="13" t="s">
        <v>45</v>
      </c>
      <c r="C34" s="14"/>
      <c r="D34" s="15">
        <v>1400</v>
      </c>
      <c r="E34" s="15" t="s">
        <v>25</v>
      </c>
      <c r="F34" s="16"/>
      <c r="G34" s="16"/>
      <c r="H34" s="14">
        <f t="shared" si="3"/>
        <v>0</v>
      </c>
      <c r="I34" s="14">
        <f t="shared" si="4"/>
        <v>0</v>
      </c>
      <c r="J34" s="14">
        <f t="shared" si="5"/>
        <v>0</v>
      </c>
    </row>
    <row r="35" spans="1:154" s="18" customFormat="1" ht="14.1" x14ac:dyDescent="0.35">
      <c r="A35" s="13" t="s">
        <v>46</v>
      </c>
      <c r="B35" s="13" t="s">
        <v>47</v>
      </c>
      <c r="C35" s="14"/>
      <c r="D35" s="15">
        <v>130</v>
      </c>
      <c r="E35" s="15" t="s">
        <v>25</v>
      </c>
      <c r="F35" s="16"/>
      <c r="G35" s="16"/>
      <c r="H35" s="14">
        <f t="shared" si="3"/>
        <v>0</v>
      </c>
      <c r="I35" s="14">
        <f t="shared" si="4"/>
        <v>0</v>
      </c>
      <c r="J35" s="14">
        <f t="shared" si="5"/>
        <v>0</v>
      </c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17"/>
    </row>
    <row r="36" spans="1:154" ht="15" x14ac:dyDescent="0.25">
      <c r="A36" s="13" t="s">
        <v>48</v>
      </c>
      <c r="B36" s="13" t="s">
        <v>49</v>
      </c>
      <c r="C36" s="14"/>
      <c r="D36" s="15">
        <v>500</v>
      </c>
      <c r="E36" s="15" t="s">
        <v>25</v>
      </c>
      <c r="F36" s="16"/>
      <c r="G36" s="16"/>
      <c r="H36" s="14">
        <f t="shared" si="3"/>
        <v>0</v>
      </c>
      <c r="I36" s="14">
        <f t="shared" si="4"/>
        <v>0</v>
      </c>
      <c r="J36" s="14">
        <f t="shared" si="5"/>
        <v>0</v>
      </c>
    </row>
    <row r="37" spans="1:154" ht="14.1" x14ac:dyDescent="0.35">
      <c r="A37" s="13" t="s">
        <v>50</v>
      </c>
      <c r="B37" s="13" t="s">
        <v>51</v>
      </c>
      <c r="C37" s="14"/>
      <c r="D37" s="15">
        <v>1000</v>
      </c>
      <c r="E37" s="15" t="s">
        <v>25</v>
      </c>
      <c r="F37" s="16"/>
      <c r="G37" s="16"/>
      <c r="H37" s="14">
        <f t="shared" si="3"/>
        <v>0</v>
      </c>
      <c r="I37" s="14">
        <f t="shared" si="4"/>
        <v>0</v>
      </c>
      <c r="J37" s="14">
        <f t="shared" si="5"/>
        <v>0</v>
      </c>
    </row>
    <row r="38" spans="1:154" ht="14.1" x14ac:dyDescent="0.35">
      <c r="A38" s="13" t="s">
        <v>52</v>
      </c>
      <c r="B38" s="13" t="s">
        <v>53</v>
      </c>
      <c r="C38" s="14"/>
      <c r="D38" s="15">
        <v>2000</v>
      </c>
      <c r="E38" s="15" t="s">
        <v>25</v>
      </c>
      <c r="F38" s="16"/>
      <c r="G38" s="16"/>
      <c r="H38" s="14">
        <f t="shared" si="3"/>
        <v>0</v>
      </c>
      <c r="I38" s="14">
        <f t="shared" si="4"/>
        <v>0</v>
      </c>
      <c r="J38" s="14">
        <f t="shared" si="5"/>
        <v>0</v>
      </c>
    </row>
    <row r="39" spans="1:154" ht="14.1" x14ac:dyDescent="0.35">
      <c r="A39" s="13" t="s">
        <v>54</v>
      </c>
      <c r="B39" s="13" t="s">
        <v>55</v>
      </c>
      <c r="C39" s="14"/>
      <c r="D39" s="15">
        <v>1000</v>
      </c>
      <c r="E39" s="15" t="s">
        <v>25</v>
      </c>
      <c r="F39" s="16"/>
      <c r="G39" s="16"/>
      <c r="H39" s="14">
        <f t="shared" si="3"/>
        <v>0</v>
      </c>
      <c r="I39" s="14">
        <f t="shared" si="4"/>
        <v>0</v>
      </c>
      <c r="J39" s="14">
        <f t="shared" si="5"/>
        <v>0</v>
      </c>
    </row>
    <row r="40" spans="1:154" ht="14.1" x14ac:dyDescent="0.35">
      <c r="A40" s="13" t="s">
        <v>56</v>
      </c>
      <c r="B40" s="13" t="s">
        <v>57</v>
      </c>
      <c r="C40" s="14" t="s">
        <v>58</v>
      </c>
      <c r="D40" s="15">
        <v>200</v>
      </c>
      <c r="E40" s="15" t="s">
        <v>25</v>
      </c>
      <c r="F40" s="16"/>
      <c r="G40" s="16"/>
      <c r="H40" s="14">
        <f t="shared" si="3"/>
        <v>0</v>
      </c>
      <c r="I40" s="14">
        <f t="shared" si="4"/>
        <v>0</v>
      </c>
      <c r="J40" s="14">
        <f t="shared" si="5"/>
        <v>0</v>
      </c>
    </row>
    <row r="41" spans="1:154" ht="14.1" x14ac:dyDescent="0.35">
      <c r="A41" s="13" t="s">
        <v>59</v>
      </c>
      <c r="B41" s="13" t="s">
        <v>60</v>
      </c>
      <c r="C41" s="14"/>
      <c r="D41" s="15">
        <v>120</v>
      </c>
      <c r="E41" s="15" t="s">
        <v>25</v>
      </c>
      <c r="F41" s="16"/>
      <c r="G41" s="16"/>
      <c r="H41" s="14">
        <f t="shared" si="3"/>
        <v>0</v>
      </c>
      <c r="I41" s="14">
        <f t="shared" si="4"/>
        <v>0</v>
      </c>
      <c r="J41" s="14">
        <f t="shared" si="5"/>
        <v>0</v>
      </c>
    </row>
    <row r="42" spans="1:154" ht="15" x14ac:dyDescent="0.25">
      <c r="A42" s="13" t="s">
        <v>61</v>
      </c>
      <c r="B42" s="13" t="s">
        <v>62</v>
      </c>
      <c r="C42" s="14"/>
      <c r="D42" s="15">
        <v>100</v>
      </c>
      <c r="E42" s="15" t="s">
        <v>25</v>
      </c>
      <c r="F42" s="16"/>
      <c r="G42" s="16"/>
      <c r="H42" s="14">
        <f t="shared" si="3"/>
        <v>0</v>
      </c>
      <c r="I42" s="14">
        <f t="shared" si="4"/>
        <v>0</v>
      </c>
      <c r="J42" s="14">
        <f t="shared" si="5"/>
        <v>0</v>
      </c>
    </row>
    <row r="43" spans="1:154" ht="14.1" x14ac:dyDescent="0.35">
      <c r="A43" s="13" t="s">
        <v>63</v>
      </c>
      <c r="B43" s="13" t="s">
        <v>64</v>
      </c>
      <c r="C43" s="14"/>
      <c r="D43" s="15">
        <v>80</v>
      </c>
      <c r="E43" s="15" t="s">
        <v>25</v>
      </c>
      <c r="F43" s="16"/>
      <c r="G43" s="16"/>
      <c r="H43" s="14">
        <f t="shared" si="3"/>
        <v>0</v>
      </c>
      <c r="I43" s="14">
        <f t="shared" si="4"/>
        <v>0</v>
      </c>
      <c r="J43" s="14">
        <f t="shared" si="5"/>
        <v>0</v>
      </c>
    </row>
    <row r="44" spans="1:154" ht="15" customHeight="1" x14ac:dyDescent="0.25">
      <c r="A44" s="13" t="s">
        <v>65</v>
      </c>
      <c r="B44" s="13" t="s">
        <v>66</v>
      </c>
      <c r="C44" s="14"/>
      <c r="D44" s="15">
        <v>400</v>
      </c>
      <c r="E44" s="15" t="s">
        <v>25</v>
      </c>
      <c r="F44" s="16"/>
      <c r="G44" s="16"/>
      <c r="H44" s="14">
        <f t="shared" si="3"/>
        <v>0</v>
      </c>
      <c r="I44" s="14">
        <f t="shared" si="4"/>
        <v>0</v>
      </c>
      <c r="J44" s="14">
        <f t="shared" si="5"/>
        <v>0</v>
      </c>
    </row>
    <row r="45" spans="1:154" ht="15" x14ac:dyDescent="0.25">
      <c r="A45" s="13" t="s">
        <v>67</v>
      </c>
      <c r="B45" s="13" t="s">
        <v>68</v>
      </c>
      <c r="C45" s="14"/>
      <c r="D45" s="15">
        <v>300</v>
      </c>
      <c r="E45" s="15" t="s">
        <v>25</v>
      </c>
      <c r="F45" s="16"/>
      <c r="G45" s="16"/>
      <c r="H45" s="14">
        <f t="shared" si="3"/>
        <v>0</v>
      </c>
      <c r="I45" s="14">
        <f t="shared" si="4"/>
        <v>0</v>
      </c>
      <c r="J45" s="14">
        <f t="shared" si="5"/>
        <v>0</v>
      </c>
    </row>
    <row r="46" spans="1:154" ht="15" x14ac:dyDescent="0.25">
      <c r="A46" s="13" t="s">
        <v>69</v>
      </c>
      <c r="B46" s="13" t="s">
        <v>70</v>
      </c>
      <c r="C46" s="14"/>
      <c r="D46" s="15">
        <v>700</v>
      </c>
      <c r="E46" s="15" t="s">
        <v>71</v>
      </c>
      <c r="F46" s="16"/>
      <c r="G46" s="16"/>
      <c r="H46" s="14">
        <f t="shared" si="3"/>
        <v>0</v>
      </c>
      <c r="I46" s="14">
        <f t="shared" si="4"/>
        <v>0</v>
      </c>
      <c r="J46" s="14">
        <f t="shared" si="5"/>
        <v>0</v>
      </c>
    </row>
    <row r="47" spans="1:154" ht="15" x14ac:dyDescent="0.25">
      <c r="A47" s="13" t="s">
        <v>72</v>
      </c>
      <c r="B47" s="13" t="s">
        <v>73</v>
      </c>
      <c r="C47" s="14"/>
      <c r="D47" s="15">
        <v>350</v>
      </c>
      <c r="E47" s="15" t="s">
        <v>25</v>
      </c>
      <c r="F47" s="16"/>
      <c r="G47" s="16"/>
      <c r="H47" s="14">
        <f t="shared" si="3"/>
        <v>0</v>
      </c>
      <c r="I47" s="14">
        <f t="shared" si="4"/>
        <v>0</v>
      </c>
      <c r="J47" s="14">
        <f t="shared" si="5"/>
        <v>0</v>
      </c>
    </row>
    <row r="48" spans="1:154" ht="15" x14ac:dyDescent="0.25">
      <c r="A48" s="13" t="s">
        <v>74</v>
      </c>
      <c r="B48" s="13" t="s">
        <v>75</v>
      </c>
      <c r="C48" s="14"/>
      <c r="D48" s="15">
        <v>60</v>
      </c>
      <c r="E48" s="15" t="s">
        <v>25</v>
      </c>
      <c r="F48" s="16"/>
      <c r="G48" s="16"/>
      <c r="H48" s="14">
        <f t="shared" si="3"/>
        <v>0</v>
      </c>
      <c r="I48" s="14">
        <f t="shared" si="4"/>
        <v>0</v>
      </c>
      <c r="J48" s="14">
        <f t="shared" si="5"/>
        <v>0</v>
      </c>
    </row>
    <row r="49" spans="1:10" ht="15" x14ac:dyDescent="0.25">
      <c r="A49" s="13" t="s">
        <v>76</v>
      </c>
      <c r="B49" s="13" t="s">
        <v>77</v>
      </c>
      <c r="C49" s="14" t="s">
        <v>78</v>
      </c>
      <c r="D49" s="15">
        <v>300</v>
      </c>
      <c r="E49" s="15" t="s">
        <v>25</v>
      </c>
      <c r="F49" s="16"/>
      <c r="G49" s="16"/>
      <c r="H49" s="14">
        <f t="shared" si="3"/>
        <v>0</v>
      </c>
      <c r="I49" s="14">
        <f t="shared" si="4"/>
        <v>0</v>
      </c>
      <c r="J49" s="14">
        <f t="shared" si="5"/>
        <v>0</v>
      </c>
    </row>
    <row r="50" spans="1:10" ht="15" x14ac:dyDescent="0.25">
      <c r="A50" s="13" t="s">
        <v>79</v>
      </c>
      <c r="B50" s="13" t="s">
        <v>80</v>
      </c>
      <c r="C50" s="14"/>
      <c r="D50" s="15">
        <v>3900</v>
      </c>
      <c r="E50" s="15" t="s">
        <v>25</v>
      </c>
      <c r="F50" s="16"/>
      <c r="G50" s="16"/>
      <c r="H50" s="14">
        <f t="shared" si="3"/>
        <v>0</v>
      </c>
      <c r="I50" s="14">
        <f t="shared" si="4"/>
        <v>0</v>
      </c>
      <c r="J50" s="14">
        <f t="shared" si="5"/>
        <v>0</v>
      </c>
    </row>
    <row r="51" spans="1:10" s="23" customFormat="1" ht="15" x14ac:dyDescent="0.25">
      <c r="A51" s="13" t="s">
        <v>81</v>
      </c>
      <c r="B51" s="19" t="s">
        <v>82</v>
      </c>
      <c r="C51" s="20"/>
      <c r="D51" s="21">
        <v>1000</v>
      </c>
      <c r="E51" s="21" t="s">
        <v>25</v>
      </c>
      <c r="F51" s="22"/>
      <c r="G51" s="22"/>
      <c r="H51" s="14">
        <f t="shared" si="3"/>
        <v>0</v>
      </c>
      <c r="I51" s="14">
        <f t="shared" si="4"/>
        <v>0</v>
      </c>
      <c r="J51" s="14">
        <f t="shared" si="5"/>
        <v>0</v>
      </c>
    </row>
    <row r="52" spans="1:10" ht="15" x14ac:dyDescent="0.25">
      <c r="A52" s="13" t="s">
        <v>83</v>
      </c>
      <c r="B52" s="13" t="s">
        <v>84</v>
      </c>
      <c r="C52" s="14"/>
      <c r="D52" s="15">
        <v>5100</v>
      </c>
      <c r="E52" s="15" t="s">
        <v>25</v>
      </c>
      <c r="F52" s="16"/>
      <c r="G52" s="16"/>
      <c r="H52" s="14">
        <f t="shared" si="3"/>
        <v>0</v>
      </c>
      <c r="I52" s="14">
        <f t="shared" si="4"/>
        <v>0</v>
      </c>
      <c r="J52" s="14">
        <f t="shared" si="5"/>
        <v>0</v>
      </c>
    </row>
    <row r="53" spans="1:10" ht="15" x14ac:dyDescent="0.25">
      <c r="A53" s="13" t="s">
        <v>85</v>
      </c>
      <c r="B53" s="13" t="s">
        <v>86</v>
      </c>
      <c r="C53" s="14"/>
      <c r="D53" s="15">
        <v>360</v>
      </c>
      <c r="E53" s="15" t="s">
        <v>25</v>
      </c>
      <c r="F53" s="16"/>
      <c r="G53" s="16"/>
      <c r="H53" s="14">
        <f t="shared" si="3"/>
        <v>0</v>
      </c>
      <c r="I53" s="14">
        <f t="shared" si="4"/>
        <v>0</v>
      </c>
      <c r="J53" s="14">
        <f t="shared" si="5"/>
        <v>0</v>
      </c>
    </row>
    <row r="54" spans="1:10" ht="15" x14ac:dyDescent="0.25">
      <c r="A54" s="13" t="s">
        <v>87</v>
      </c>
      <c r="B54" s="13" t="s">
        <v>88</v>
      </c>
      <c r="C54" s="14"/>
      <c r="D54" s="15">
        <v>900</v>
      </c>
      <c r="E54" s="15" t="s">
        <v>25</v>
      </c>
      <c r="F54" s="16"/>
      <c r="G54" s="16"/>
      <c r="H54" s="14">
        <f t="shared" si="3"/>
        <v>0</v>
      </c>
      <c r="I54" s="14">
        <f t="shared" si="4"/>
        <v>0</v>
      </c>
      <c r="J54" s="14">
        <f t="shared" si="5"/>
        <v>0</v>
      </c>
    </row>
    <row r="55" spans="1:10" ht="15" x14ac:dyDescent="0.25">
      <c r="A55" s="13" t="s">
        <v>89</v>
      </c>
      <c r="B55" s="13" t="s">
        <v>90</v>
      </c>
      <c r="C55" s="14"/>
      <c r="D55" s="15">
        <v>1200</v>
      </c>
      <c r="E55" s="15" t="s">
        <v>25</v>
      </c>
      <c r="F55" s="16"/>
      <c r="G55" s="16"/>
      <c r="H55" s="14">
        <f t="shared" si="3"/>
        <v>0</v>
      </c>
      <c r="I55" s="14">
        <f t="shared" si="4"/>
        <v>0</v>
      </c>
      <c r="J55" s="14">
        <f t="shared" si="5"/>
        <v>0</v>
      </c>
    </row>
    <row r="56" spans="1:10" ht="15" x14ac:dyDescent="0.25">
      <c r="A56" s="13" t="s">
        <v>91</v>
      </c>
      <c r="B56" s="13" t="s">
        <v>92</v>
      </c>
      <c r="C56" s="14"/>
      <c r="D56" s="15">
        <v>750</v>
      </c>
      <c r="E56" s="15" t="s">
        <v>25</v>
      </c>
      <c r="F56" s="16"/>
      <c r="G56" s="16"/>
      <c r="H56" s="14">
        <f t="shared" si="3"/>
        <v>0</v>
      </c>
      <c r="I56" s="14">
        <f t="shared" si="4"/>
        <v>0</v>
      </c>
      <c r="J56" s="14">
        <f t="shared" si="5"/>
        <v>0</v>
      </c>
    </row>
    <row r="57" spans="1:10" ht="15" x14ac:dyDescent="0.25">
      <c r="A57" s="13" t="s">
        <v>93</v>
      </c>
      <c r="B57" s="13" t="s">
        <v>94</v>
      </c>
      <c r="C57" s="14" t="s">
        <v>95</v>
      </c>
      <c r="D57" s="15">
        <v>3600</v>
      </c>
      <c r="E57" s="15" t="s">
        <v>25</v>
      </c>
      <c r="F57" s="16"/>
      <c r="G57" s="16"/>
      <c r="H57" s="14">
        <f t="shared" si="3"/>
        <v>0</v>
      </c>
      <c r="I57" s="14">
        <f t="shared" si="4"/>
        <v>0</v>
      </c>
      <c r="J57" s="14">
        <f t="shared" si="5"/>
        <v>0</v>
      </c>
    </row>
    <row r="58" spans="1:10" ht="15.75" x14ac:dyDescent="0.25">
      <c r="A58" s="13"/>
      <c r="B58" s="13" t="s">
        <v>28</v>
      </c>
      <c r="C58" s="14"/>
      <c r="D58" s="15"/>
      <c r="E58" s="24"/>
      <c r="F58" s="16"/>
      <c r="G58" s="16"/>
      <c r="H58" s="14"/>
      <c r="I58" s="14"/>
      <c r="J58" s="14">
        <f>SUM(J24:J57)</f>
        <v>0</v>
      </c>
    </row>
    <row r="59" spans="1:10" ht="22.5" customHeight="1" x14ac:dyDescent="0.25">
      <c r="A59" s="63"/>
      <c r="B59" s="63" t="s">
        <v>1090</v>
      </c>
      <c r="C59" s="68"/>
      <c r="D59" s="69"/>
      <c r="E59" s="73"/>
      <c r="F59" s="70"/>
      <c r="G59" s="70"/>
      <c r="H59" s="68"/>
      <c r="I59" s="68"/>
      <c r="J59" s="68"/>
    </row>
    <row r="60" spans="1:10" ht="15.75" x14ac:dyDescent="0.25">
      <c r="A60" s="13" t="s">
        <v>16</v>
      </c>
      <c r="B60" s="13" t="s">
        <v>96</v>
      </c>
      <c r="C60" s="14"/>
      <c r="D60" s="15">
        <v>50</v>
      </c>
      <c r="E60" s="24" t="s">
        <v>71</v>
      </c>
      <c r="F60" s="16"/>
      <c r="G60" s="16"/>
      <c r="H60" s="14">
        <f>SUM(D60*F60)</f>
        <v>0</v>
      </c>
      <c r="I60" s="14">
        <f>SUM((H60*9.5)/100)</f>
        <v>0</v>
      </c>
      <c r="J60" s="14">
        <f>SUM(H60:I60)</f>
        <v>0</v>
      </c>
    </row>
    <row r="61" spans="1:10" ht="15.75" x14ac:dyDescent="0.25">
      <c r="A61" s="13" t="s">
        <v>19</v>
      </c>
      <c r="B61" s="13" t="s">
        <v>97</v>
      </c>
      <c r="C61" s="14"/>
      <c r="D61" s="15">
        <v>650</v>
      </c>
      <c r="E61" s="24" t="s">
        <v>71</v>
      </c>
      <c r="F61" s="16"/>
      <c r="G61" s="16"/>
      <c r="H61" s="14">
        <f t="shared" ref="H61:H85" si="6">SUM(D61*F61)</f>
        <v>0</v>
      </c>
      <c r="I61" s="14">
        <f t="shared" ref="I61:I85" si="7">SUM((H61*9.5)/100)</f>
        <v>0</v>
      </c>
      <c r="J61" s="14">
        <f t="shared" ref="J61:J85" si="8">SUM(H61:I61)</f>
        <v>0</v>
      </c>
    </row>
    <row r="62" spans="1:10" ht="15.75" x14ac:dyDescent="0.25">
      <c r="A62" s="13" t="s">
        <v>21</v>
      </c>
      <c r="B62" s="13" t="s">
        <v>98</v>
      </c>
      <c r="C62" s="14"/>
      <c r="D62" s="15">
        <v>30</v>
      </c>
      <c r="E62" s="24" t="s">
        <v>71</v>
      </c>
      <c r="F62" s="16"/>
      <c r="G62" s="16"/>
      <c r="H62" s="14">
        <f t="shared" si="6"/>
        <v>0</v>
      </c>
      <c r="I62" s="14">
        <f t="shared" si="7"/>
        <v>0</v>
      </c>
      <c r="J62" s="14">
        <f t="shared" si="8"/>
        <v>0</v>
      </c>
    </row>
    <row r="63" spans="1:10" ht="15.75" x14ac:dyDescent="0.25">
      <c r="A63" s="13" t="s">
        <v>23</v>
      </c>
      <c r="B63" s="13" t="s">
        <v>99</v>
      </c>
      <c r="C63" s="14"/>
      <c r="D63" s="15">
        <v>150</v>
      </c>
      <c r="E63" s="24" t="s">
        <v>71</v>
      </c>
      <c r="F63" s="16"/>
      <c r="G63" s="16"/>
      <c r="H63" s="14">
        <f t="shared" si="6"/>
        <v>0</v>
      </c>
      <c r="I63" s="14">
        <f t="shared" si="7"/>
        <v>0</v>
      </c>
      <c r="J63" s="14">
        <f t="shared" si="8"/>
        <v>0</v>
      </c>
    </row>
    <row r="64" spans="1:10" ht="15.75" x14ac:dyDescent="0.25">
      <c r="A64" s="13" t="s">
        <v>26</v>
      </c>
      <c r="B64" s="13" t="s">
        <v>100</v>
      </c>
      <c r="C64" s="14"/>
      <c r="D64" s="15">
        <v>60</v>
      </c>
      <c r="E64" s="24" t="s">
        <v>25</v>
      </c>
      <c r="F64" s="16"/>
      <c r="G64" s="16"/>
      <c r="H64" s="14">
        <f t="shared" si="6"/>
        <v>0</v>
      </c>
      <c r="I64" s="14">
        <f t="shared" si="7"/>
        <v>0</v>
      </c>
      <c r="J64" s="14">
        <f t="shared" si="8"/>
        <v>0</v>
      </c>
    </row>
    <row r="65" spans="1:10" ht="15.75" x14ac:dyDescent="0.25">
      <c r="A65" s="13" t="s">
        <v>35</v>
      </c>
      <c r="B65" s="13" t="s">
        <v>101</v>
      </c>
      <c r="C65" s="14"/>
      <c r="D65" s="15">
        <v>30</v>
      </c>
      <c r="E65" s="24" t="s">
        <v>25</v>
      </c>
      <c r="F65" s="16"/>
      <c r="G65" s="16"/>
      <c r="H65" s="14">
        <f t="shared" si="6"/>
        <v>0</v>
      </c>
      <c r="I65" s="14">
        <f t="shared" si="7"/>
        <v>0</v>
      </c>
      <c r="J65" s="14">
        <f t="shared" si="8"/>
        <v>0</v>
      </c>
    </row>
    <row r="66" spans="1:10" ht="15.75" x14ac:dyDescent="0.25">
      <c r="A66" s="13" t="s">
        <v>37</v>
      </c>
      <c r="B66" s="13" t="s">
        <v>102</v>
      </c>
      <c r="C66" s="14"/>
      <c r="D66" s="15">
        <v>10</v>
      </c>
      <c r="E66" s="24" t="s">
        <v>71</v>
      </c>
      <c r="F66" s="16"/>
      <c r="G66" s="16"/>
      <c r="H66" s="14">
        <f t="shared" si="6"/>
        <v>0</v>
      </c>
      <c r="I66" s="14">
        <f t="shared" si="7"/>
        <v>0</v>
      </c>
      <c r="J66" s="14">
        <f t="shared" si="8"/>
        <v>0</v>
      </c>
    </row>
    <row r="67" spans="1:10" ht="15.75" x14ac:dyDescent="0.25">
      <c r="A67" s="13" t="s">
        <v>39</v>
      </c>
      <c r="B67" s="13" t="s">
        <v>103</v>
      </c>
      <c r="C67" s="14"/>
      <c r="D67" s="15">
        <v>40</v>
      </c>
      <c r="E67" s="24" t="s">
        <v>25</v>
      </c>
      <c r="F67" s="16"/>
      <c r="G67" s="16"/>
      <c r="H67" s="14">
        <f t="shared" si="6"/>
        <v>0</v>
      </c>
      <c r="I67" s="14">
        <f t="shared" si="7"/>
        <v>0</v>
      </c>
      <c r="J67" s="14">
        <f t="shared" si="8"/>
        <v>0</v>
      </c>
    </row>
    <row r="68" spans="1:10" ht="15.75" x14ac:dyDescent="0.25">
      <c r="A68" s="13" t="s">
        <v>41</v>
      </c>
      <c r="B68" s="13" t="s">
        <v>104</v>
      </c>
      <c r="C68" s="14"/>
      <c r="D68" s="15">
        <v>200</v>
      </c>
      <c r="E68" s="24" t="s">
        <v>25</v>
      </c>
      <c r="F68" s="16"/>
      <c r="G68" s="16"/>
      <c r="H68" s="14">
        <f t="shared" si="6"/>
        <v>0</v>
      </c>
      <c r="I68" s="14">
        <f t="shared" si="7"/>
        <v>0</v>
      </c>
      <c r="J68" s="14">
        <f t="shared" si="8"/>
        <v>0</v>
      </c>
    </row>
    <row r="69" spans="1:10" ht="15.75" x14ac:dyDescent="0.25">
      <c r="A69" s="13" t="s">
        <v>43</v>
      </c>
      <c r="B69" s="13" t="s">
        <v>105</v>
      </c>
      <c r="C69" s="14"/>
      <c r="D69" s="15">
        <v>90</v>
      </c>
      <c r="E69" s="24" t="s">
        <v>25</v>
      </c>
      <c r="F69" s="16"/>
      <c r="G69" s="16"/>
      <c r="H69" s="14">
        <f t="shared" si="6"/>
        <v>0</v>
      </c>
      <c r="I69" s="14">
        <f t="shared" si="7"/>
        <v>0</v>
      </c>
      <c r="J69" s="14">
        <f t="shared" si="8"/>
        <v>0</v>
      </c>
    </row>
    <row r="70" spans="1:10" ht="15.75" x14ac:dyDescent="0.25">
      <c r="A70" s="13" t="s">
        <v>44</v>
      </c>
      <c r="B70" s="13" t="s">
        <v>106</v>
      </c>
      <c r="C70" s="14"/>
      <c r="D70" s="15">
        <v>250</v>
      </c>
      <c r="E70" s="24" t="s">
        <v>107</v>
      </c>
      <c r="F70" s="16"/>
      <c r="G70" s="16"/>
      <c r="H70" s="14">
        <f t="shared" si="6"/>
        <v>0</v>
      </c>
      <c r="I70" s="14">
        <f t="shared" si="7"/>
        <v>0</v>
      </c>
      <c r="J70" s="14">
        <f t="shared" si="8"/>
        <v>0</v>
      </c>
    </row>
    <row r="71" spans="1:10" ht="15.75" x14ac:dyDescent="0.25">
      <c r="A71" s="13" t="s">
        <v>46</v>
      </c>
      <c r="B71" s="13" t="s">
        <v>108</v>
      </c>
      <c r="C71" s="14"/>
      <c r="D71" s="15">
        <v>700</v>
      </c>
      <c r="E71" s="24" t="s">
        <v>25</v>
      </c>
      <c r="F71" s="16"/>
      <c r="G71" s="16"/>
      <c r="H71" s="14">
        <f t="shared" si="6"/>
        <v>0</v>
      </c>
      <c r="I71" s="14">
        <f t="shared" si="7"/>
        <v>0</v>
      </c>
      <c r="J71" s="14">
        <f t="shared" si="8"/>
        <v>0</v>
      </c>
    </row>
    <row r="72" spans="1:10" ht="15.75" x14ac:dyDescent="0.25">
      <c r="A72" s="13" t="s">
        <v>48</v>
      </c>
      <c r="B72" s="13" t="s">
        <v>109</v>
      </c>
      <c r="C72" s="14" t="s">
        <v>110</v>
      </c>
      <c r="D72" s="15">
        <v>30</v>
      </c>
      <c r="E72" s="24" t="s">
        <v>25</v>
      </c>
      <c r="F72" s="16"/>
      <c r="G72" s="16"/>
      <c r="H72" s="14">
        <f t="shared" si="6"/>
        <v>0</v>
      </c>
      <c r="I72" s="14">
        <f t="shared" si="7"/>
        <v>0</v>
      </c>
      <c r="J72" s="14">
        <f t="shared" si="8"/>
        <v>0</v>
      </c>
    </row>
    <row r="73" spans="1:10" ht="15" x14ac:dyDescent="0.25">
      <c r="A73" s="13" t="s">
        <v>50</v>
      </c>
      <c r="B73" s="13" t="s">
        <v>111</v>
      </c>
      <c r="C73" s="14" t="s">
        <v>112</v>
      </c>
      <c r="D73" s="15">
        <v>300</v>
      </c>
      <c r="E73" s="15" t="s">
        <v>25</v>
      </c>
      <c r="F73" s="16"/>
      <c r="G73" s="16"/>
      <c r="H73" s="14">
        <f t="shared" si="6"/>
        <v>0</v>
      </c>
      <c r="I73" s="14">
        <f t="shared" si="7"/>
        <v>0</v>
      </c>
      <c r="J73" s="14">
        <f t="shared" si="8"/>
        <v>0</v>
      </c>
    </row>
    <row r="74" spans="1:10" ht="15" x14ac:dyDescent="0.25">
      <c r="A74" s="13" t="s">
        <v>52</v>
      </c>
      <c r="B74" s="13" t="s">
        <v>113</v>
      </c>
      <c r="C74" s="14"/>
      <c r="D74" s="15">
        <v>20</v>
      </c>
      <c r="E74" s="15" t="s">
        <v>25</v>
      </c>
      <c r="F74" s="16"/>
      <c r="G74" s="16"/>
      <c r="H74" s="14">
        <f t="shared" si="6"/>
        <v>0</v>
      </c>
      <c r="I74" s="14">
        <f t="shared" si="7"/>
        <v>0</v>
      </c>
      <c r="J74" s="14">
        <f t="shared" si="8"/>
        <v>0</v>
      </c>
    </row>
    <row r="75" spans="1:10" ht="15" x14ac:dyDescent="0.25">
      <c r="A75" s="13" t="s">
        <v>54</v>
      </c>
      <c r="B75" s="13" t="s">
        <v>114</v>
      </c>
      <c r="C75" s="14"/>
      <c r="D75" s="15">
        <v>20</v>
      </c>
      <c r="E75" s="15" t="s">
        <v>25</v>
      </c>
      <c r="F75" s="16"/>
      <c r="G75" s="16"/>
      <c r="H75" s="14">
        <f t="shared" si="6"/>
        <v>0</v>
      </c>
      <c r="I75" s="14">
        <f t="shared" si="7"/>
        <v>0</v>
      </c>
      <c r="J75" s="14">
        <f t="shared" si="8"/>
        <v>0</v>
      </c>
    </row>
    <row r="76" spans="1:10" ht="15" x14ac:dyDescent="0.25">
      <c r="A76" s="13" t="s">
        <v>56</v>
      </c>
      <c r="B76" s="13" t="s">
        <v>115</v>
      </c>
      <c r="C76" s="14" t="s">
        <v>116</v>
      </c>
      <c r="D76" s="15">
        <v>250</v>
      </c>
      <c r="E76" s="15" t="s">
        <v>25</v>
      </c>
      <c r="F76" s="16"/>
      <c r="G76" s="16"/>
      <c r="H76" s="14">
        <f t="shared" si="6"/>
        <v>0</v>
      </c>
      <c r="I76" s="14">
        <f t="shared" si="7"/>
        <v>0</v>
      </c>
      <c r="J76" s="14">
        <f t="shared" si="8"/>
        <v>0</v>
      </c>
    </row>
    <row r="77" spans="1:10" ht="15" x14ac:dyDescent="0.25">
      <c r="A77" s="13" t="s">
        <v>59</v>
      </c>
      <c r="B77" s="13" t="s">
        <v>117</v>
      </c>
      <c r="C77" s="14" t="s">
        <v>116</v>
      </c>
      <c r="D77" s="15">
        <v>250</v>
      </c>
      <c r="E77" s="15" t="s">
        <v>25</v>
      </c>
      <c r="F77" s="16"/>
      <c r="G77" s="16"/>
      <c r="H77" s="14">
        <f t="shared" si="6"/>
        <v>0</v>
      </c>
      <c r="I77" s="14">
        <f t="shared" si="7"/>
        <v>0</v>
      </c>
      <c r="J77" s="14">
        <f t="shared" si="8"/>
        <v>0</v>
      </c>
    </row>
    <row r="78" spans="1:10" ht="15" x14ac:dyDescent="0.25">
      <c r="A78" s="13" t="s">
        <v>61</v>
      </c>
      <c r="B78" s="13" t="s">
        <v>118</v>
      </c>
      <c r="C78" s="14" t="s">
        <v>116</v>
      </c>
      <c r="D78" s="15">
        <v>250</v>
      </c>
      <c r="E78" s="15" t="s">
        <v>25</v>
      </c>
      <c r="F78" s="16"/>
      <c r="G78" s="16"/>
      <c r="H78" s="14">
        <f t="shared" si="6"/>
        <v>0</v>
      </c>
      <c r="I78" s="14">
        <f t="shared" si="7"/>
        <v>0</v>
      </c>
      <c r="J78" s="14">
        <f t="shared" si="8"/>
        <v>0</v>
      </c>
    </row>
    <row r="79" spans="1:10" ht="15" x14ac:dyDescent="0.25">
      <c r="A79" s="13" t="s">
        <v>63</v>
      </c>
      <c r="B79" s="13" t="s">
        <v>119</v>
      </c>
      <c r="C79" s="14" t="s">
        <v>116</v>
      </c>
      <c r="D79" s="15">
        <v>400</v>
      </c>
      <c r="E79" s="15" t="s">
        <v>25</v>
      </c>
      <c r="F79" s="16"/>
      <c r="G79" s="16"/>
      <c r="H79" s="14">
        <f t="shared" si="6"/>
        <v>0</v>
      </c>
      <c r="I79" s="14">
        <f t="shared" si="7"/>
        <v>0</v>
      </c>
      <c r="J79" s="14">
        <f t="shared" si="8"/>
        <v>0</v>
      </c>
    </row>
    <row r="80" spans="1:10" ht="15" x14ac:dyDescent="0.25">
      <c r="A80" s="13" t="s">
        <v>65</v>
      </c>
      <c r="B80" s="13" t="s">
        <v>120</v>
      </c>
      <c r="C80" s="14" t="s">
        <v>116</v>
      </c>
      <c r="D80" s="15">
        <v>300</v>
      </c>
      <c r="E80" s="15" t="s">
        <v>25</v>
      </c>
      <c r="F80" s="16"/>
      <c r="G80" s="16"/>
      <c r="H80" s="14">
        <f t="shared" si="6"/>
        <v>0</v>
      </c>
      <c r="I80" s="14">
        <f t="shared" si="7"/>
        <v>0</v>
      </c>
      <c r="J80" s="14">
        <f t="shared" si="8"/>
        <v>0</v>
      </c>
    </row>
    <row r="81" spans="1:10" ht="15" x14ac:dyDescent="0.25">
      <c r="A81" s="13" t="s">
        <v>67</v>
      </c>
      <c r="B81" s="13" t="s">
        <v>121</v>
      </c>
      <c r="C81" s="14" t="s">
        <v>116</v>
      </c>
      <c r="D81" s="15">
        <v>900</v>
      </c>
      <c r="E81" s="15" t="s">
        <v>25</v>
      </c>
      <c r="F81" s="16"/>
      <c r="G81" s="16"/>
      <c r="H81" s="14">
        <f t="shared" si="6"/>
        <v>0</v>
      </c>
      <c r="I81" s="14">
        <f t="shared" si="7"/>
        <v>0</v>
      </c>
      <c r="J81" s="14">
        <f t="shared" si="8"/>
        <v>0</v>
      </c>
    </row>
    <row r="82" spans="1:10" ht="15" x14ac:dyDescent="0.25">
      <c r="A82" s="13" t="s">
        <v>69</v>
      </c>
      <c r="B82" s="13" t="s">
        <v>122</v>
      </c>
      <c r="C82" s="14"/>
      <c r="D82" s="15">
        <v>600</v>
      </c>
      <c r="E82" s="15" t="s">
        <v>25</v>
      </c>
      <c r="F82" s="16"/>
      <c r="G82" s="16"/>
      <c r="H82" s="14">
        <f t="shared" si="6"/>
        <v>0</v>
      </c>
      <c r="I82" s="14">
        <f t="shared" si="7"/>
        <v>0</v>
      </c>
      <c r="J82" s="14">
        <f t="shared" si="8"/>
        <v>0</v>
      </c>
    </row>
    <row r="83" spans="1:10" ht="15" x14ac:dyDescent="0.25">
      <c r="A83" s="13" t="s">
        <v>72</v>
      </c>
      <c r="B83" s="13" t="s">
        <v>123</v>
      </c>
      <c r="C83" s="14"/>
      <c r="D83" s="15">
        <v>700</v>
      </c>
      <c r="E83" s="15" t="s">
        <v>25</v>
      </c>
      <c r="F83" s="16"/>
      <c r="G83" s="16"/>
      <c r="H83" s="14">
        <f t="shared" si="6"/>
        <v>0</v>
      </c>
      <c r="I83" s="14">
        <f t="shared" si="7"/>
        <v>0</v>
      </c>
      <c r="J83" s="14">
        <f t="shared" si="8"/>
        <v>0</v>
      </c>
    </row>
    <row r="84" spans="1:10" ht="15" x14ac:dyDescent="0.25">
      <c r="A84" s="13" t="s">
        <v>74</v>
      </c>
      <c r="B84" s="13" t="s">
        <v>117</v>
      </c>
      <c r="C84" s="14"/>
      <c r="D84" s="15">
        <v>360</v>
      </c>
      <c r="E84" s="15" t="s">
        <v>25</v>
      </c>
      <c r="F84" s="16"/>
      <c r="G84" s="16"/>
      <c r="H84" s="14">
        <f t="shared" si="6"/>
        <v>0</v>
      </c>
      <c r="I84" s="14">
        <f t="shared" si="7"/>
        <v>0</v>
      </c>
      <c r="J84" s="14">
        <f t="shared" si="8"/>
        <v>0</v>
      </c>
    </row>
    <row r="85" spans="1:10" ht="15" x14ac:dyDescent="0.25">
      <c r="A85" s="13" t="s">
        <v>76</v>
      </c>
      <c r="B85" s="13" t="s">
        <v>124</v>
      </c>
      <c r="C85" s="14"/>
      <c r="D85" s="15">
        <v>240</v>
      </c>
      <c r="E85" s="15" t="s">
        <v>25</v>
      </c>
      <c r="F85" s="16"/>
      <c r="G85" s="16"/>
      <c r="H85" s="14">
        <f t="shared" si="6"/>
        <v>0</v>
      </c>
      <c r="I85" s="14">
        <f t="shared" si="7"/>
        <v>0</v>
      </c>
      <c r="J85" s="14">
        <f t="shared" si="8"/>
        <v>0</v>
      </c>
    </row>
    <row r="86" spans="1:10" ht="15" x14ac:dyDescent="0.25">
      <c r="A86" s="13"/>
      <c r="B86" s="13" t="s">
        <v>125</v>
      </c>
      <c r="C86" s="14"/>
      <c r="D86" s="15"/>
      <c r="E86" s="15"/>
      <c r="F86" s="16"/>
      <c r="G86" s="16"/>
      <c r="H86" s="14"/>
      <c r="I86" s="14"/>
      <c r="J86" s="14">
        <f>SUM(J60:J85)</f>
        <v>0</v>
      </c>
    </row>
    <row r="87" spans="1:10" ht="15.75" x14ac:dyDescent="0.25">
      <c r="A87" s="63"/>
      <c r="B87" s="63" t="s">
        <v>126</v>
      </c>
      <c r="C87" s="68"/>
      <c r="D87" s="69"/>
      <c r="E87" s="73"/>
      <c r="F87" s="70"/>
      <c r="G87" s="70"/>
      <c r="H87" s="68"/>
      <c r="I87" s="68"/>
      <c r="J87" s="68"/>
    </row>
    <row r="88" spans="1:10" ht="15" x14ac:dyDescent="0.25">
      <c r="A88" s="13" t="s">
        <v>16</v>
      </c>
      <c r="B88" s="13" t="s">
        <v>127</v>
      </c>
      <c r="C88" s="14"/>
      <c r="D88" s="15">
        <v>360</v>
      </c>
      <c r="E88" s="15" t="s">
        <v>25</v>
      </c>
      <c r="F88" s="16"/>
      <c r="G88" s="16"/>
      <c r="H88" s="14">
        <f>SUM(D88*F88)</f>
        <v>0</v>
      </c>
      <c r="I88" s="14">
        <f>SUM((H88*9.5)/100)</f>
        <v>0</v>
      </c>
      <c r="J88" s="14">
        <f>SUM(H88:I88)</f>
        <v>0</v>
      </c>
    </row>
    <row r="89" spans="1:10" ht="15" x14ac:dyDescent="0.25">
      <c r="A89" s="13" t="s">
        <v>19</v>
      </c>
      <c r="B89" s="13" t="s">
        <v>128</v>
      </c>
      <c r="C89" s="14"/>
      <c r="D89" s="15">
        <v>360</v>
      </c>
      <c r="E89" s="15" t="s">
        <v>25</v>
      </c>
      <c r="F89" s="16"/>
      <c r="G89" s="16"/>
      <c r="H89" s="14">
        <f t="shared" ref="H89:H101" si="9">SUM(D89*F89)</f>
        <v>0</v>
      </c>
      <c r="I89" s="14">
        <f t="shared" ref="I89:I101" si="10">SUM((H89*9.5)/100)</f>
        <v>0</v>
      </c>
      <c r="J89" s="14">
        <f t="shared" ref="J89:J101" si="11">SUM(H89:I89)</f>
        <v>0</v>
      </c>
    </row>
    <row r="90" spans="1:10" ht="15" x14ac:dyDescent="0.25">
      <c r="A90" s="13" t="s">
        <v>21</v>
      </c>
      <c r="B90" s="13" t="s">
        <v>129</v>
      </c>
      <c r="C90" s="14"/>
      <c r="D90" s="15">
        <v>120</v>
      </c>
      <c r="E90" s="15" t="s">
        <v>25</v>
      </c>
      <c r="F90" s="16"/>
      <c r="G90" s="16"/>
      <c r="H90" s="14">
        <f t="shared" si="9"/>
        <v>0</v>
      </c>
      <c r="I90" s="14">
        <f t="shared" si="10"/>
        <v>0</v>
      </c>
      <c r="J90" s="14">
        <f t="shared" si="11"/>
        <v>0</v>
      </c>
    </row>
    <row r="91" spans="1:10" ht="15" x14ac:dyDescent="0.25">
      <c r="A91" s="13" t="s">
        <v>23</v>
      </c>
      <c r="B91" s="13" t="s">
        <v>130</v>
      </c>
      <c r="C91" s="14"/>
      <c r="D91" s="15">
        <v>120</v>
      </c>
      <c r="E91" s="15" t="s">
        <v>25</v>
      </c>
      <c r="F91" s="16"/>
      <c r="G91" s="16"/>
      <c r="H91" s="14">
        <f t="shared" si="9"/>
        <v>0</v>
      </c>
      <c r="I91" s="14">
        <f t="shared" si="10"/>
        <v>0</v>
      </c>
      <c r="J91" s="14">
        <f t="shared" si="11"/>
        <v>0</v>
      </c>
    </row>
    <row r="92" spans="1:10" ht="15" x14ac:dyDescent="0.25">
      <c r="A92" s="13" t="s">
        <v>26</v>
      </c>
      <c r="B92" s="13" t="s">
        <v>131</v>
      </c>
      <c r="C92" s="14"/>
      <c r="D92" s="15">
        <v>240</v>
      </c>
      <c r="E92" s="15" t="s">
        <v>25</v>
      </c>
      <c r="F92" s="16"/>
      <c r="G92" s="16"/>
      <c r="H92" s="14">
        <f t="shared" si="9"/>
        <v>0</v>
      </c>
      <c r="I92" s="14">
        <f t="shared" si="10"/>
        <v>0</v>
      </c>
      <c r="J92" s="14">
        <f t="shared" si="11"/>
        <v>0</v>
      </c>
    </row>
    <row r="93" spans="1:10" ht="15" x14ac:dyDescent="0.25">
      <c r="A93" s="13" t="s">
        <v>35</v>
      </c>
      <c r="B93" s="13" t="s">
        <v>132</v>
      </c>
      <c r="C93" s="14" t="s">
        <v>133</v>
      </c>
      <c r="D93" s="15">
        <v>50</v>
      </c>
      <c r="E93" s="15" t="s">
        <v>25</v>
      </c>
      <c r="F93" s="16"/>
      <c r="G93" s="16"/>
      <c r="H93" s="14">
        <f t="shared" si="9"/>
        <v>0</v>
      </c>
      <c r="I93" s="14">
        <f t="shared" si="10"/>
        <v>0</v>
      </c>
      <c r="J93" s="14">
        <f t="shared" si="11"/>
        <v>0</v>
      </c>
    </row>
    <row r="94" spans="1:10" ht="15" x14ac:dyDescent="0.25">
      <c r="A94" s="13" t="s">
        <v>37</v>
      </c>
      <c r="B94" s="13" t="s">
        <v>134</v>
      </c>
      <c r="C94" s="14"/>
      <c r="D94" s="15">
        <v>200</v>
      </c>
      <c r="E94" s="15" t="s">
        <v>25</v>
      </c>
      <c r="F94" s="16"/>
      <c r="G94" s="16"/>
      <c r="H94" s="14">
        <f t="shared" si="9"/>
        <v>0</v>
      </c>
      <c r="I94" s="14">
        <f t="shared" si="10"/>
        <v>0</v>
      </c>
      <c r="J94" s="14">
        <f t="shared" si="11"/>
        <v>0</v>
      </c>
    </row>
    <row r="95" spans="1:10" ht="15" x14ac:dyDescent="0.25">
      <c r="A95" s="13" t="s">
        <v>39</v>
      </c>
      <c r="B95" s="13" t="s">
        <v>135</v>
      </c>
      <c r="C95" s="14"/>
      <c r="D95" s="15">
        <v>150</v>
      </c>
      <c r="E95" s="15" t="s">
        <v>25</v>
      </c>
      <c r="F95" s="16"/>
      <c r="G95" s="16"/>
      <c r="H95" s="14">
        <f t="shared" si="9"/>
        <v>0</v>
      </c>
      <c r="I95" s="14">
        <f t="shared" si="10"/>
        <v>0</v>
      </c>
      <c r="J95" s="14">
        <f t="shared" si="11"/>
        <v>0</v>
      </c>
    </row>
    <row r="96" spans="1:10" ht="15" x14ac:dyDescent="0.25">
      <c r="A96" s="13" t="s">
        <v>41</v>
      </c>
      <c r="B96" s="13" t="s">
        <v>136</v>
      </c>
      <c r="C96" s="14"/>
      <c r="D96" s="15">
        <v>240</v>
      </c>
      <c r="E96" s="15" t="s">
        <v>25</v>
      </c>
      <c r="F96" s="16"/>
      <c r="G96" s="16"/>
      <c r="H96" s="14">
        <f t="shared" si="9"/>
        <v>0</v>
      </c>
      <c r="I96" s="14">
        <f t="shared" si="10"/>
        <v>0</v>
      </c>
      <c r="J96" s="14">
        <f t="shared" si="11"/>
        <v>0</v>
      </c>
    </row>
    <row r="97" spans="1:10" ht="15" x14ac:dyDescent="0.25">
      <c r="A97" s="13" t="s">
        <v>43</v>
      </c>
      <c r="B97" s="13" t="s">
        <v>137</v>
      </c>
      <c r="C97" s="14"/>
      <c r="D97" s="15">
        <v>300</v>
      </c>
      <c r="E97" s="15" t="s">
        <v>25</v>
      </c>
      <c r="F97" s="16"/>
      <c r="G97" s="16"/>
      <c r="H97" s="14">
        <f t="shared" si="9"/>
        <v>0</v>
      </c>
      <c r="I97" s="14">
        <f t="shared" si="10"/>
        <v>0</v>
      </c>
      <c r="J97" s="14">
        <f t="shared" si="11"/>
        <v>0</v>
      </c>
    </row>
    <row r="98" spans="1:10" ht="15" x14ac:dyDescent="0.25">
      <c r="A98" s="13" t="s">
        <v>44</v>
      </c>
      <c r="B98" s="13" t="s">
        <v>138</v>
      </c>
      <c r="C98" s="14" t="s">
        <v>139</v>
      </c>
      <c r="D98" s="15">
        <v>300</v>
      </c>
      <c r="E98" s="15" t="s">
        <v>25</v>
      </c>
      <c r="F98" s="16"/>
      <c r="G98" s="16"/>
      <c r="H98" s="14">
        <f t="shared" si="9"/>
        <v>0</v>
      </c>
      <c r="I98" s="14">
        <f t="shared" si="10"/>
        <v>0</v>
      </c>
      <c r="J98" s="14">
        <f t="shared" si="11"/>
        <v>0</v>
      </c>
    </row>
    <row r="99" spans="1:10" ht="15" x14ac:dyDescent="0.25">
      <c r="A99" s="13" t="s">
        <v>46</v>
      </c>
      <c r="B99" s="13" t="s">
        <v>138</v>
      </c>
      <c r="C99" s="14" t="s">
        <v>133</v>
      </c>
      <c r="D99" s="15">
        <v>300</v>
      </c>
      <c r="E99" s="15" t="s">
        <v>25</v>
      </c>
      <c r="F99" s="16"/>
      <c r="G99" s="16"/>
      <c r="H99" s="14">
        <f t="shared" si="9"/>
        <v>0</v>
      </c>
      <c r="I99" s="14">
        <f t="shared" si="10"/>
        <v>0</v>
      </c>
      <c r="J99" s="14">
        <f t="shared" si="11"/>
        <v>0</v>
      </c>
    </row>
    <row r="100" spans="1:10" ht="15" x14ac:dyDescent="0.25">
      <c r="A100" s="13" t="s">
        <v>48</v>
      </c>
      <c r="B100" s="13" t="s">
        <v>140</v>
      </c>
      <c r="C100" s="14" t="s">
        <v>141</v>
      </c>
      <c r="D100" s="15">
        <v>300</v>
      </c>
      <c r="E100" s="15" t="s">
        <v>25</v>
      </c>
      <c r="F100" s="16"/>
      <c r="G100" s="16"/>
      <c r="H100" s="14">
        <f t="shared" si="9"/>
        <v>0</v>
      </c>
      <c r="I100" s="14">
        <f t="shared" si="10"/>
        <v>0</v>
      </c>
      <c r="J100" s="14">
        <f t="shared" si="11"/>
        <v>0</v>
      </c>
    </row>
    <row r="101" spans="1:10" ht="15" x14ac:dyDescent="0.25">
      <c r="A101" s="13" t="s">
        <v>50</v>
      </c>
      <c r="B101" s="13" t="s">
        <v>142</v>
      </c>
      <c r="C101" s="14" t="s">
        <v>143</v>
      </c>
      <c r="D101" s="15">
        <v>300</v>
      </c>
      <c r="E101" s="15" t="s">
        <v>25</v>
      </c>
      <c r="F101" s="16"/>
      <c r="G101" s="16"/>
      <c r="H101" s="14">
        <f t="shared" si="9"/>
        <v>0</v>
      </c>
      <c r="I101" s="14">
        <f t="shared" si="10"/>
        <v>0</v>
      </c>
      <c r="J101" s="14">
        <f t="shared" si="11"/>
        <v>0</v>
      </c>
    </row>
    <row r="102" spans="1:10" ht="15" x14ac:dyDescent="0.25">
      <c r="A102" s="25"/>
      <c r="B102" s="13" t="s">
        <v>125</v>
      </c>
      <c r="C102" s="14"/>
      <c r="D102" s="15"/>
      <c r="E102" s="15"/>
      <c r="F102" s="16"/>
      <c r="G102" s="16"/>
      <c r="H102" s="14"/>
      <c r="I102" s="14"/>
      <c r="J102" s="14">
        <f>SUM(J88:J101)</f>
        <v>0</v>
      </c>
    </row>
    <row r="103" spans="1:10" ht="15" x14ac:dyDescent="0.25">
      <c r="A103" s="13"/>
      <c r="B103" s="13" t="s">
        <v>144</v>
      </c>
      <c r="C103" s="14"/>
      <c r="D103" s="15"/>
      <c r="E103" s="15"/>
      <c r="F103" s="16"/>
      <c r="G103" s="16"/>
      <c r="H103" s="14"/>
      <c r="I103" s="14"/>
      <c r="J103" s="14">
        <f>SUM(J22+J58+J86+J102)</f>
        <v>0</v>
      </c>
    </row>
    <row r="104" spans="1:10" ht="15" x14ac:dyDescent="0.25">
      <c r="A104" s="26"/>
      <c r="B104" s="26"/>
      <c r="C104" s="27"/>
      <c r="D104" s="28"/>
      <c r="E104" s="28"/>
      <c r="F104" s="29"/>
      <c r="G104" s="29"/>
      <c r="H104" s="29"/>
      <c r="I104" s="29"/>
      <c r="J104" s="27"/>
    </row>
    <row r="105" spans="1:10" ht="60" x14ac:dyDescent="0.25">
      <c r="A105" s="26"/>
      <c r="B105" s="26" t="s">
        <v>145</v>
      </c>
      <c r="C105" s="27"/>
      <c r="D105" s="28"/>
      <c r="E105" s="28"/>
      <c r="F105" s="29"/>
      <c r="G105" s="29"/>
      <c r="H105" s="29"/>
      <c r="I105" s="29"/>
      <c r="J105" s="27"/>
    </row>
    <row r="106" spans="1:10" ht="30" x14ac:dyDescent="0.25">
      <c r="A106" s="26"/>
      <c r="B106" s="26" t="s">
        <v>146</v>
      </c>
      <c r="C106" s="27"/>
      <c r="D106" s="28"/>
      <c r="E106" s="28"/>
      <c r="F106" s="29"/>
      <c r="G106" s="29"/>
      <c r="H106" s="29"/>
      <c r="I106" s="29"/>
      <c r="J106" s="27"/>
    </row>
    <row r="107" spans="1:10" ht="60" x14ac:dyDescent="0.25">
      <c r="A107" s="26"/>
      <c r="B107" s="26" t="s">
        <v>147</v>
      </c>
      <c r="C107" s="27"/>
      <c r="D107" s="28"/>
      <c r="E107" s="28"/>
      <c r="F107" s="29"/>
      <c r="G107" s="29"/>
      <c r="H107" s="29"/>
      <c r="I107" s="29"/>
      <c r="J107" s="27"/>
    </row>
    <row r="108" spans="1:10" ht="15" x14ac:dyDescent="0.25">
      <c r="A108" s="7"/>
      <c r="D108" s="12"/>
    </row>
    <row r="109" spans="1:10" ht="15" x14ac:dyDescent="0.25">
      <c r="A109" s="8"/>
      <c r="B109" s="7" t="s">
        <v>148</v>
      </c>
      <c r="D109" s="12"/>
      <c r="E109" s="30" t="s">
        <v>149</v>
      </c>
      <c r="I109" s="30" t="s">
        <v>150</v>
      </c>
    </row>
    <row r="110" spans="1:10" ht="15" x14ac:dyDescent="0.25">
      <c r="A110" s="7"/>
      <c r="B110" s="31"/>
      <c r="D110" s="12"/>
      <c r="I110" s="32"/>
      <c r="J110" s="33"/>
    </row>
    <row r="111" spans="1:10" ht="15" x14ac:dyDescent="0.25">
      <c r="A111" s="77"/>
      <c r="B111" s="75"/>
      <c r="D111" s="12"/>
      <c r="I111" s="78"/>
      <c r="J111" s="79"/>
    </row>
    <row r="113" spans="1:10" ht="15" x14ac:dyDescent="0.25">
      <c r="A113" s="7"/>
      <c r="B113" s="7" t="s">
        <v>1091</v>
      </c>
      <c r="D113" s="12"/>
    </row>
    <row r="114" spans="1:10" x14ac:dyDescent="0.25">
      <c r="D114" s="12"/>
    </row>
    <row r="115" spans="1:10" ht="15" x14ac:dyDescent="0.25">
      <c r="A115" s="7" t="s">
        <v>151</v>
      </c>
      <c r="D115" s="2" t="s">
        <v>152</v>
      </c>
      <c r="E115" s="2"/>
      <c r="I115" s="34" t="s">
        <v>153</v>
      </c>
    </row>
    <row r="116" spans="1:10" ht="15" x14ac:dyDescent="0.25">
      <c r="A116" s="7" t="s">
        <v>154</v>
      </c>
      <c r="D116" s="2" t="s">
        <v>155</v>
      </c>
      <c r="E116" s="2"/>
    </row>
    <row r="117" spans="1:10" ht="18.95" customHeight="1" x14ac:dyDescent="0.25">
      <c r="A117" s="8"/>
      <c r="D117" s="12"/>
    </row>
    <row r="118" spans="1:10" ht="99.75" x14ac:dyDescent="0.25">
      <c r="A118" s="9" t="s">
        <v>5</v>
      </c>
      <c r="B118" s="9" t="s">
        <v>6</v>
      </c>
      <c r="C118" s="10" t="s">
        <v>7</v>
      </c>
      <c r="D118" s="10" t="s">
        <v>8</v>
      </c>
      <c r="E118" s="10" t="s">
        <v>9</v>
      </c>
      <c r="F118" s="10" t="s">
        <v>10</v>
      </c>
      <c r="G118" s="10" t="s">
        <v>11</v>
      </c>
      <c r="H118" s="10" t="s">
        <v>12</v>
      </c>
      <c r="I118" s="10" t="s">
        <v>13</v>
      </c>
      <c r="J118" s="11" t="s">
        <v>14</v>
      </c>
    </row>
    <row r="119" spans="1:10" ht="15" x14ac:dyDescent="0.25">
      <c r="A119" s="62"/>
      <c r="B119" s="74" t="s">
        <v>156</v>
      </c>
      <c r="C119" s="64"/>
      <c r="D119" s="65"/>
      <c r="E119" s="65"/>
      <c r="F119" s="64"/>
      <c r="G119" s="64"/>
      <c r="H119" s="64"/>
      <c r="I119" s="64"/>
      <c r="J119" s="66"/>
    </row>
    <row r="120" spans="1:10" ht="15.6" customHeight="1" x14ac:dyDescent="0.25">
      <c r="A120" s="62"/>
      <c r="B120" s="63" t="s">
        <v>157</v>
      </c>
      <c r="C120" s="64"/>
      <c r="D120" s="65"/>
      <c r="E120" s="65"/>
      <c r="F120" s="64"/>
      <c r="G120" s="64"/>
      <c r="H120" s="64"/>
      <c r="I120" s="64"/>
      <c r="J120" s="66"/>
    </row>
    <row r="121" spans="1:10" ht="15.6" customHeight="1" x14ac:dyDescent="0.25">
      <c r="A121" s="13" t="s">
        <v>16</v>
      </c>
      <c r="B121" s="13" t="s">
        <v>158</v>
      </c>
      <c r="C121" s="14"/>
      <c r="D121" s="15">
        <v>2700</v>
      </c>
      <c r="E121" s="15" t="s">
        <v>71</v>
      </c>
      <c r="F121" s="16"/>
      <c r="G121" s="16"/>
      <c r="H121" s="14">
        <f t="shared" ref="H121:H128" si="12">SUM(D121*F121)</f>
        <v>0</v>
      </c>
      <c r="I121" s="14">
        <f t="shared" ref="I121:I128" si="13">SUM((H121*9.5)/100)</f>
        <v>0</v>
      </c>
      <c r="J121" s="14">
        <f t="shared" ref="J121:J128" si="14">SUM(H121:I121)</f>
        <v>0</v>
      </c>
    </row>
    <row r="122" spans="1:10" ht="15" x14ac:dyDescent="0.25">
      <c r="A122" s="13" t="s">
        <v>19</v>
      </c>
      <c r="B122" s="13" t="s">
        <v>159</v>
      </c>
      <c r="C122" s="14"/>
      <c r="D122" s="15">
        <v>1600</v>
      </c>
      <c r="E122" s="15" t="s">
        <v>71</v>
      </c>
      <c r="F122" s="16"/>
      <c r="G122" s="16"/>
      <c r="H122" s="14">
        <f t="shared" si="12"/>
        <v>0</v>
      </c>
      <c r="I122" s="14">
        <f t="shared" si="13"/>
        <v>0</v>
      </c>
      <c r="J122" s="14">
        <f t="shared" si="14"/>
        <v>0</v>
      </c>
    </row>
    <row r="123" spans="1:10" ht="15" x14ac:dyDescent="0.25">
      <c r="A123" s="13" t="s">
        <v>21</v>
      </c>
      <c r="B123" s="13" t="s">
        <v>160</v>
      </c>
      <c r="C123" s="14"/>
      <c r="D123" s="15">
        <v>1000</v>
      </c>
      <c r="E123" s="15" t="s">
        <v>71</v>
      </c>
      <c r="F123" s="16"/>
      <c r="G123" s="16"/>
      <c r="H123" s="14">
        <f t="shared" si="12"/>
        <v>0</v>
      </c>
      <c r="I123" s="14">
        <f t="shared" si="13"/>
        <v>0</v>
      </c>
      <c r="J123" s="14">
        <f t="shared" si="14"/>
        <v>0</v>
      </c>
    </row>
    <row r="124" spans="1:10" ht="15" x14ac:dyDescent="0.25">
      <c r="A124" s="13" t="s">
        <v>23</v>
      </c>
      <c r="B124" s="13" t="s">
        <v>161</v>
      </c>
      <c r="C124" s="14"/>
      <c r="D124" s="15">
        <v>100</v>
      </c>
      <c r="E124" s="15" t="s">
        <v>71</v>
      </c>
      <c r="F124" s="16"/>
      <c r="G124" s="16"/>
      <c r="H124" s="14">
        <f t="shared" si="12"/>
        <v>0</v>
      </c>
      <c r="I124" s="14">
        <f t="shared" si="13"/>
        <v>0</v>
      </c>
      <c r="J124" s="14">
        <f t="shared" si="14"/>
        <v>0</v>
      </c>
    </row>
    <row r="125" spans="1:10" ht="15" x14ac:dyDescent="0.25">
      <c r="A125" s="13" t="s">
        <v>26</v>
      </c>
      <c r="B125" s="13" t="s">
        <v>162</v>
      </c>
      <c r="C125" s="14"/>
      <c r="D125" s="15">
        <v>50</v>
      </c>
      <c r="E125" s="15" t="s">
        <v>71</v>
      </c>
      <c r="F125" s="16"/>
      <c r="G125" s="16"/>
      <c r="H125" s="14">
        <f t="shared" si="12"/>
        <v>0</v>
      </c>
      <c r="I125" s="14">
        <f t="shared" si="13"/>
        <v>0</v>
      </c>
      <c r="J125" s="14">
        <f t="shared" si="14"/>
        <v>0</v>
      </c>
    </row>
    <row r="126" spans="1:10" ht="15" x14ac:dyDescent="0.25">
      <c r="A126" s="13" t="s">
        <v>35</v>
      </c>
      <c r="B126" s="13" t="s">
        <v>163</v>
      </c>
      <c r="C126" s="14"/>
      <c r="D126" s="15">
        <v>150</v>
      </c>
      <c r="E126" s="15" t="s">
        <v>71</v>
      </c>
      <c r="F126" s="16"/>
      <c r="G126" s="16"/>
      <c r="H126" s="14">
        <f t="shared" si="12"/>
        <v>0</v>
      </c>
      <c r="I126" s="14">
        <f t="shared" si="13"/>
        <v>0</v>
      </c>
      <c r="J126" s="14">
        <f t="shared" si="14"/>
        <v>0</v>
      </c>
    </row>
    <row r="127" spans="1:10" ht="15" x14ac:dyDescent="0.25">
      <c r="A127" s="13" t="s">
        <v>37</v>
      </c>
      <c r="B127" s="13" t="s">
        <v>164</v>
      </c>
      <c r="C127" s="14"/>
      <c r="D127" s="15">
        <v>10</v>
      </c>
      <c r="E127" s="15" t="s">
        <v>165</v>
      </c>
      <c r="F127" s="16"/>
      <c r="G127" s="16"/>
      <c r="H127" s="14">
        <f t="shared" si="12"/>
        <v>0</v>
      </c>
      <c r="I127" s="14">
        <f t="shared" si="13"/>
        <v>0</v>
      </c>
      <c r="J127" s="14">
        <f t="shared" si="14"/>
        <v>0</v>
      </c>
    </row>
    <row r="128" spans="1:10" ht="15" x14ac:dyDescent="0.25">
      <c r="A128" s="13" t="s">
        <v>39</v>
      </c>
      <c r="B128" s="13" t="s">
        <v>166</v>
      </c>
      <c r="C128" s="14"/>
      <c r="D128" s="15">
        <v>8</v>
      </c>
      <c r="E128" s="15" t="s">
        <v>165</v>
      </c>
      <c r="F128" s="16"/>
      <c r="G128" s="16"/>
      <c r="H128" s="14">
        <f t="shared" si="12"/>
        <v>0</v>
      </c>
      <c r="I128" s="14">
        <f t="shared" si="13"/>
        <v>0</v>
      </c>
      <c r="J128" s="14">
        <f t="shared" si="14"/>
        <v>0</v>
      </c>
    </row>
    <row r="129" spans="1:10" ht="15.75" x14ac:dyDescent="0.25">
      <c r="A129" s="13"/>
      <c r="B129" s="13" t="s">
        <v>28</v>
      </c>
      <c r="C129" s="14"/>
      <c r="D129" s="15"/>
      <c r="E129" s="24"/>
      <c r="F129" s="16"/>
      <c r="G129" s="16"/>
      <c r="H129" s="14"/>
      <c r="I129" s="14"/>
      <c r="J129" s="14">
        <f>SUM(J121:J128)</f>
        <v>0</v>
      </c>
    </row>
    <row r="130" spans="1:10" ht="15.75" x14ac:dyDescent="0.25">
      <c r="A130" s="62"/>
      <c r="B130" s="63" t="s">
        <v>167</v>
      </c>
      <c r="C130" s="66"/>
      <c r="D130" s="65"/>
      <c r="E130" s="73"/>
      <c r="F130" s="64"/>
      <c r="G130" s="64"/>
      <c r="H130" s="66"/>
      <c r="I130" s="66"/>
      <c r="J130" s="66"/>
    </row>
    <row r="131" spans="1:10" ht="15.6" customHeight="1" x14ac:dyDescent="0.25">
      <c r="A131" s="13" t="s">
        <v>16</v>
      </c>
      <c r="B131" s="13" t="s">
        <v>168</v>
      </c>
      <c r="C131" s="14"/>
      <c r="D131" s="15">
        <v>1800</v>
      </c>
      <c r="E131" s="15" t="s">
        <v>71</v>
      </c>
      <c r="F131" s="16"/>
      <c r="G131" s="16"/>
      <c r="H131" s="14">
        <f t="shared" ref="H131:H136" si="15">SUM(D131*F131)</f>
        <v>0</v>
      </c>
      <c r="I131" s="14">
        <f t="shared" ref="I131:I136" si="16">SUM((H131*9.5)/100)</f>
        <v>0</v>
      </c>
      <c r="J131" s="14">
        <f t="shared" ref="J131:J136" si="17">SUM(H131:I131)</f>
        <v>0</v>
      </c>
    </row>
    <row r="132" spans="1:10" ht="15" x14ac:dyDescent="0.25">
      <c r="A132" s="13" t="s">
        <v>19</v>
      </c>
      <c r="B132" s="13" t="s">
        <v>169</v>
      </c>
      <c r="C132" s="14"/>
      <c r="D132" s="15">
        <v>100</v>
      </c>
      <c r="E132" s="15" t="s">
        <v>71</v>
      </c>
      <c r="F132" s="16"/>
      <c r="G132" s="16"/>
      <c r="H132" s="14">
        <f t="shared" si="15"/>
        <v>0</v>
      </c>
      <c r="I132" s="14">
        <f t="shared" si="16"/>
        <v>0</v>
      </c>
      <c r="J132" s="14">
        <f t="shared" si="17"/>
        <v>0</v>
      </c>
    </row>
    <row r="133" spans="1:10" ht="15" x14ac:dyDescent="0.25">
      <c r="A133" s="13" t="s">
        <v>21</v>
      </c>
      <c r="B133" s="13" t="s">
        <v>170</v>
      </c>
      <c r="C133" s="14"/>
      <c r="D133" s="15">
        <v>300</v>
      </c>
      <c r="E133" s="15" t="s">
        <v>71</v>
      </c>
      <c r="F133" s="16"/>
      <c r="G133" s="16"/>
      <c r="H133" s="14">
        <f t="shared" si="15"/>
        <v>0</v>
      </c>
      <c r="I133" s="14">
        <f t="shared" si="16"/>
        <v>0</v>
      </c>
      <c r="J133" s="14">
        <f t="shared" si="17"/>
        <v>0</v>
      </c>
    </row>
    <row r="134" spans="1:10" ht="15" x14ac:dyDescent="0.25">
      <c r="A134" s="13" t="s">
        <v>23</v>
      </c>
      <c r="B134" s="13" t="s">
        <v>171</v>
      </c>
      <c r="C134" s="14"/>
      <c r="D134" s="15">
        <v>250</v>
      </c>
      <c r="E134" s="15" t="s">
        <v>71</v>
      </c>
      <c r="F134" s="16"/>
      <c r="G134" s="16"/>
      <c r="H134" s="14">
        <f t="shared" si="15"/>
        <v>0</v>
      </c>
      <c r="I134" s="14">
        <f t="shared" si="16"/>
        <v>0</v>
      </c>
      <c r="J134" s="14">
        <f t="shared" si="17"/>
        <v>0</v>
      </c>
    </row>
    <row r="135" spans="1:10" ht="15" x14ac:dyDescent="0.25">
      <c r="A135" s="13" t="s">
        <v>26</v>
      </c>
      <c r="B135" s="13" t="s">
        <v>172</v>
      </c>
      <c r="C135" s="14"/>
      <c r="D135" s="15">
        <v>240</v>
      </c>
      <c r="E135" s="15" t="s">
        <v>71</v>
      </c>
      <c r="F135" s="16"/>
      <c r="G135" s="16"/>
      <c r="H135" s="14">
        <f t="shared" si="15"/>
        <v>0</v>
      </c>
      <c r="I135" s="14">
        <f t="shared" si="16"/>
        <v>0</v>
      </c>
      <c r="J135" s="14">
        <f t="shared" si="17"/>
        <v>0</v>
      </c>
    </row>
    <row r="136" spans="1:10" ht="15" x14ac:dyDescent="0.25">
      <c r="A136" s="13" t="s">
        <v>35</v>
      </c>
      <c r="B136" s="13" t="s">
        <v>173</v>
      </c>
      <c r="C136" s="14"/>
      <c r="D136" s="15">
        <v>8</v>
      </c>
      <c r="E136" s="15" t="s">
        <v>165</v>
      </c>
      <c r="F136" s="16"/>
      <c r="G136" s="16"/>
      <c r="H136" s="14">
        <f t="shared" si="15"/>
        <v>0</v>
      </c>
      <c r="I136" s="14">
        <f t="shared" si="16"/>
        <v>0</v>
      </c>
      <c r="J136" s="14">
        <f t="shared" si="17"/>
        <v>0</v>
      </c>
    </row>
    <row r="137" spans="1:10" ht="15.75" x14ac:dyDescent="0.25">
      <c r="A137" s="13"/>
      <c r="B137" s="13" t="s">
        <v>28</v>
      </c>
      <c r="C137" s="14"/>
      <c r="D137" s="15"/>
      <c r="E137" s="24"/>
      <c r="F137" s="16"/>
      <c r="G137" s="16"/>
      <c r="H137" s="14"/>
      <c r="I137" s="14"/>
      <c r="J137" s="14">
        <f>SUM(J131:J136)</f>
        <v>0</v>
      </c>
    </row>
    <row r="138" spans="1:10" ht="27" customHeight="1" x14ac:dyDescent="0.25">
      <c r="A138" s="62"/>
      <c r="B138" s="63" t="s">
        <v>174</v>
      </c>
      <c r="C138" s="66"/>
      <c r="D138" s="65"/>
      <c r="E138" s="73"/>
      <c r="F138" s="64"/>
      <c r="G138" s="64"/>
      <c r="H138" s="66"/>
      <c r="I138" s="66"/>
      <c r="J138" s="66"/>
    </row>
    <row r="139" spans="1:10" ht="16.5" customHeight="1" x14ac:dyDescent="0.25">
      <c r="A139" s="13" t="s">
        <v>16</v>
      </c>
      <c r="B139" s="13" t="s">
        <v>175</v>
      </c>
      <c r="C139" s="14"/>
      <c r="D139" s="15">
        <v>350</v>
      </c>
      <c r="E139" s="15" t="s">
        <v>71</v>
      </c>
      <c r="F139" s="16"/>
      <c r="G139" s="16"/>
      <c r="H139" s="14">
        <f>SUM(D139*F139)</f>
        <v>0</v>
      </c>
      <c r="I139" s="14">
        <f>SUM((H139*9.5)/100)</f>
        <v>0</v>
      </c>
      <c r="J139" s="14">
        <f>SUM(H139:I139)</f>
        <v>0</v>
      </c>
    </row>
    <row r="140" spans="1:10" ht="16.5" customHeight="1" x14ac:dyDescent="0.25">
      <c r="A140" s="13" t="s">
        <v>19</v>
      </c>
      <c r="B140" s="13" t="s">
        <v>176</v>
      </c>
      <c r="C140" s="14"/>
      <c r="D140" s="15">
        <v>100</v>
      </c>
      <c r="E140" s="15" t="s">
        <v>71</v>
      </c>
      <c r="F140" s="16"/>
      <c r="G140" s="16"/>
      <c r="H140" s="14">
        <f>SUM(D140*F140)</f>
        <v>0</v>
      </c>
      <c r="I140" s="14">
        <f>SUM((H140*9.5)/100)</f>
        <v>0</v>
      </c>
      <c r="J140" s="14">
        <f>SUM(H140:I140)</f>
        <v>0</v>
      </c>
    </row>
    <row r="141" spans="1:10" ht="15" x14ac:dyDescent="0.25">
      <c r="A141" s="13"/>
      <c r="B141" s="13" t="s">
        <v>28</v>
      </c>
      <c r="C141" s="14"/>
      <c r="D141" s="15"/>
      <c r="E141" s="15"/>
      <c r="F141" s="16"/>
      <c r="G141" s="16"/>
      <c r="H141" s="14"/>
      <c r="I141" s="14"/>
      <c r="J141" s="14">
        <f>SUM(J139:J140)</f>
        <v>0</v>
      </c>
    </row>
    <row r="142" spans="1:10" ht="15" x14ac:dyDescent="0.25">
      <c r="A142" s="62"/>
      <c r="B142" s="63" t="s">
        <v>177</v>
      </c>
      <c r="C142" s="66"/>
      <c r="D142" s="65"/>
      <c r="E142" s="65"/>
      <c r="F142" s="64"/>
      <c r="G142" s="64"/>
      <c r="H142" s="66"/>
      <c r="I142" s="66"/>
      <c r="J142" s="66"/>
    </row>
    <row r="143" spans="1:10" ht="15" x14ac:dyDescent="0.25">
      <c r="A143" s="13" t="s">
        <v>16</v>
      </c>
      <c r="B143" s="13" t="s">
        <v>178</v>
      </c>
      <c r="C143" s="14"/>
      <c r="D143" s="15">
        <v>600</v>
      </c>
      <c r="E143" s="15" t="s">
        <v>71</v>
      </c>
      <c r="F143" s="16"/>
      <c r="G143" s="16"/>
      <c r="H143" s="14">
        <f t="shared" ref="H143:H159" si="18">D143*F143</f>
        <v>0</v>
      </c>
      <c r="I143" s="14">
        <f t="shared" ref="I143:I159" si="19">SUM((H143*9.5)/100)</f>
        <v>0</v>
      </c>
      <c r="J143" s="14">
        <f t="shared" ref="J143:J159" si="20">SUM(H143:I143)</f>
        <v>0</v>
      </c>
    </row>
    <row r="144" spans="1:10" ht="15" x14ac:dyDescent="0.25">
      <c r="A144" s="13" t="s">
        <v>19</v>
      </c>
      <c r="B144" s="13" t="s">
        <v>179</v>
      </c>
      <c r="C144" s="14"/>
      <c r="D144" s="15">
        <v>1000</v>
      </c>
      <c r="E144" s="15" t="s">
        <v>71</v>
      </c>
      <c r="F144" s="16"/>
      <c r="G144" s="16"/>
      <c r="H144" s="14">
        <f t="shared" si="18"/>
        <v>0</v>
      </c>
      <c r="I144" s="14">
        <f t="shared" si="19"/>
        <v>0</v>
      </c>
      <c r="J144" s="14">
        <f t="shared" si="20"/>
        <v>0</v>
      </c>
    </row>
    <row r="145" spans="1:10" ht="15" x14ac:dyDescent="0.25">
      <c r="A145" s="13" t="s">
        <v>21</v>
      </c>
      <c r="B145" s="13" t="s">
        <v>180</v>
      </c>
      <c r="C145" s="14"/>
      <c r="D145" s="15">
        <v>350</v>
      </c>
      <c r="E145" s="15" t="s">
        <v>71</v>
      </c>
      <c r="F145" s="16"/>
      <c r="G145" s="16"/>
      <c r="H145" s="14">
        <f t="shared" si="18"/>
        <v>0</v>
      </c>
      <c r="I145" s="14">
        <f t="shared" si="19"/>
        <v>0</v>
      </c>
      <c r="J145" s="14">
        <f t="shared" si="20"/>
        <v>0</v>
      </c>
    </row>
    <row r="146" spans="1:10" ht="15" x14ac:dyDescent="0.25">
      <c r="A146" s="13" t="s">
        <v>23</v>
      </c>
      <c r="B146" s="13" t="s">
        <v>181</v>
      </c>
      <c r="C146" s="14"/>
      <c r="D146" s="15">
        <v>150</v>
      </c>
      <c r="E146" s="15" t="s">
        <v>71</v>
      </c>
      <c r="F146" s="16"/>
      <c r="G146" s="16"/>
      <c r="H146" s="14">
        <f t="shared" si="18"/>
        <v>0</v>
      </c>
      <c r="I146" s="14">
        <f t="shared" si="19"/>
        <v>0</v>
      </c>
      <c r="J146" s="14">
        <f t="shared" si="20"/>
        <v>0</v>
      </c>
    </row>
    <row r="147" spans="1:10" ht="15" x14ac:dyDescent="0.25">
      <c r="A147" s="13" t="s">
        <v>26</v>
      </c>
      <c r="B147" s="13" t="s">
        <v>182</v>
      </c>
      <c r="C147" s="14"/>
      <c r="D147" s="15">
        <v>900</v>
      </c>
      <c r="E147" s="15" t="s">
        <v>71</v>
      </c>
      <c r="F147" s="16"/>
      <c r="G147" s="16"/>
      <c r="H147" s="14">
        <f t="shared" si="18"/>
        <v>0</v>
      </c>
      <c r="I147" s="14">
        <f t="shared" si="19"/>
        <v>0</v>
      </c>
      <c r="J147" s="14">
        <f t="shared" si="20"/>
        <v>0</v>
      </c>
    </row>
    <row r="148" spans="1:10" ht="15" x14ac:dyDescent="0.25">
      <c r="A148" s="13" t="s">
        <v>35</v>
      </c>
      <c r="B148" s="13" t="s">
        <v>183</v>
      </c>
      <c r="C148" s="14"/>
      <c r="D148" s="15">
        <v>800</v>
      </c>
      <c r="E148" s="15" t="s">
        <v>71</v>
      </c>
      <c r="F148" s="16"/>
      <c r="G148" s="16"/>
      <c r="H148" s="14">
        <f t="shared" si="18"/>
        <v>0</v>
      </c>
      <c r="I148" s="14">
        <f t="shared" si="19"/>
        <v>0</v>
      </c>
      <c r="J148" s="14">
        <f t="shared" si="20"/>
        <v>0</v>
      </c>
    </row>
    <row r="149" spans="1:10" ht="15" x14ac:dyDescent="0.25">
      <c r="A149" s="13" t="s">
        <v>37</v>
      </c>
      <c r="B149" s="13" t="s">
        <v>184</v>
      </c>
      <c r="C149" s="14"/>
      <c r="D149" s="15">
        <v>50</v>
      </c>
      <c r="E149" s="15" t="s">
        <v>71</v>
      </c>
      <c r="F149" s="16"/>
      <c r="G149" s="16"/>
      <c r="H149" s="14">
        <f t="shared" si="18"/>
        <v>0</v>
      </c>
      <c r="I149" s="14">
        <f t="shared" si="19"/>
        <v>0</v>
      </c>
      <c r="J149" s="14">
        <f t="shared" si="20"/>
        <v>0</v>
      </c>
    </row>
    <row r="150" spans="1:10" ht="15" x14ac:dyDescent="0.25">
      <c r="A150" s="13" t="s">
        <v>39</v>
      </c>
      <c r="B150" s="13" t="s">
        <v>185</v>
      </c>
      <c r="C150" s="14"/>
      <c r="D150" s="15">
        <v>50</v>
      </c>
      <c r="E150" s="15" t="s">
        <v>71</v>
      </c>
      <c r="F150" s="16"/>
      <c r="G150" s="16"/>
      <c r="H150" s="14">
        <f t="shared" si="18"/>
        <v>0</v>
      </c>
      <c r="I150" s="14">
        <f t="shared" si="19"/>
        <v>0</v>
      </c>
      <c r="J150" s="14">
        <f t="shared" si="20"/>
        <v>0</v>
      </c>
    </row>
    <row r="151" spans="1:10" ht="15" x14ac:dyDescent="0.25">
      <c r="A151" s="13" t="s">
        <v>41</v>
      </c>
      <c r="B151" s="13" t="s">
        <v>186</v>
      </c>
      <c r="C151" s="14"/>
      <c r="D151" s="15">
        <v>50</v>
      </c>
      <c r="E151" s="15" t="s">
        <v>71</v>
      </c>
      <c r="F151" s="16"/>
      <c r="G151" s="16"/>
      <c r="H151" s="14">
        <f t="shared" si="18"/>
        <v>0</v>
      </c>
      <c r="I151" s="14">
        <f t="shared" si="19"/>
        <v>0</v>
      </c>
      <c r="J151" s="14">
        <f t="shared" si="20"/>
        <v>0</v>
      </c>
    </row>
    <row r="152" spans="1:10" ht="14.1" customHeight="1" x14ac:dyDescent="0.25">
      <c r="A152" s="13" t="s">
        <v>43</v>
      </c>
      <c r="B152" s="13" t="s">
        <v>187</v>
      </c>
      <c r="C152" s="14"/>
      <c r="D152" s="15">
        <v>1000</v>
      </c>
      <c r="E152" s="15" t="s">
        <v>71</v>
      </c>
      <c r="F152" s="16"/>
      <c r="G152" s="16"/>
      <c r="H152" s="14">
        <f t="shared" si="18"/>
        <v>0</v>
      </c>
      <c r="I152" s="14">
        <f t="shared" si="19"/>
        <v>0</v>
      </c>
      <c r="J152" s="14">
        <f t="shared" si="20"/>
        <v>0</v>
      </c>
    </row>
    <row r="153" spans="1:10" ht="15" x14ac:dyDescent="0.25">
      <c r="A153" s="13" t="s">
        <v>44</v>
      </c>
      <c r="B153" s="13" t="s">
        <v>188</v>
      </c>
      <c r="C153" s="14"/>
      <c r="D153" s="15">
        <v>300</v>
      </c>
      <c r="E153" s="15" t="s">
        <v>71</v>
      </c>
      <c r="F153" s="16"/>
      <c r="G153" s="16"/>
      <c r="H153" s="14">
        <f t="shared" si="18"/>
        <v>0</v>
      </c>
      <c r="I153" s="14">
        <f t="shared" si="19"/>
        <v>0</v>
      </c>
      <c r="J153" s="14">
        <f t="shared" si="20"/>
        <v>0</v>
      </c>
    </row>
    <row r="154" spans="1:10" ht="15" x14ac:dyDescent="0.25">
      <c r="A154" s="13" t="s">
        <v>46</v>
      </c>
      <c r="B154" s="13" t="s">
        <v>189</v>
      </c>
      <c r="C154" s="14"/>
      <c r="D154" s="15">
        <v>100</v>
      </c>
      <c r="E154" s="15" t="s">
        <v>71</v>
      </c>
      <c r="F154" s="16"/>
      <c r="G154" s="16"/>
      <c r="H154" s="14">
        <f t="shared" si="18"/>
        <v>0</v>
      </c>
      <c r="I154" s="14">
        <f t="shared" si="19"/>
        <v>0</v>
      </c>
      <c r="J154" s="14">
        <f t="shared" si="20"/>
        <v>0</v>
      </c>
    </row>
    <row r="155" spans="1:10" ht="15" x14ac:dyDescent="0.25">
      <c r="A155" s="13" t="s">
        <v>48</v>
      </c>
      <c r="B155" s="13" t="s">
        <v>190</v>
      </c>
      <c r="C155" s="14"/>
      <c r="D155" s="15">
        <v>180</v>
      </c>
      <c r="E155" s="15" t="s">
        <v>71</v>
      </c>
      <c r="F155" s="16"/>
      <c r="G155" s="16"/>
      <c r="H155" s="14">
        <f t="shared" si="18"/>
        <v>0</v>
      </c>
      <c r="I155" s="14">
        <f t="shared" si="19"/>
        <v>0</v>
      </c>
      <c r="J155" s="14">
        <f t="shared" si="20"/>
        <v>0</v>
      </c>
    </row>
    <row r="156" spans="1:10" ht="15" x14ac:dyDescent="0.25">
      <c r="A156" s="13" t="s">
        <v>50</v>
      </c>
      <c r="B156" s="13" t="s">
        <v>184</v>
      </c>
      <c r="C156" s="14"/>
      <c r="D156" s="15">
        <v>60</v>
      </c>
      <c r="E156" s="15" t="s">
        <v>71</v>
      </c>
      <c r="F156" s="16"/>
      <c r="G156" s="16"/>
      <c r="H156" s="14">
        <f t="shared" si="18"/>
        <v>0</v>
      </c>
      <c r="I156" s="14">
        <f t="shared" si="19"/>
        <v>0</v>
      </c>
      <c r="J156" s="14">
        <f t="shared" si="20"/>
        <v>0</v>
      </c>
    </row>
    <row r="157" spans="1:10" ht="15" x14ac:dyDescent="0.25">
      <c r="A157" s="13" t="s">
        <v>52</v>
      </c>
      <c r="B157" s="13" t="s">
        <v>191</v>
      </c>
      <c r="C157" s="14"/>
      <c r="D157" s="15">
        <v>1200</v>
      </c>
      <c r="E157" s="15" t="s">
        <v>71</v>
      </c>
      <c r="F157" s="16"/>
      <c r="G157" s="16"/>
      <c r="H157" s="14">
        <f t="shared" si="18"/>
        <v>0</v>
      </c>
      <c r="I157" s="14">
        <f t="shared" si="19"/>
        <v>0</v>
      </c>
      <c r="J157" s="14">
        <f t="shared" si="20"/>
        <v>0</v>
      </c>
    </row>
    <row r="158" spans="1:10" ht="15" x14ac:dyDescent="0.25">
      <c r="A158" s="13" t="s">
        <v>54</v>
      </c>
      <c r="B158" s="13" t="s">
        <v>192</v>
      </c>
      <c r="C158" s="14"/>
      <c r="D158" s="15">
        <v>200</v>
      </c>
      <c r="E158" s="15" t="s">
        <v>71</v>
      </c>
      <c r="F158" s="16"/>
      <c r="G158" s="16"/>
      <c r="H158" s="14">
        <f t="shared" si="18"/>
        <v>0</v>
      </c>
      <c r="I158" s="14">
        <f t="shared" si="19"/>
        <v>0</v>
      </c>
      <c r="J158" s="14">
        <f t="shared" si="20"/>
        <v>0</v>
      </c>
    </row>
    <row r="159" spans="1:10" ht="15" x14ac:dyDescent="0.25">
      <c r="A159" s="13" t="s">
        <v>56</v>
      </c>
      <c r="B159" s="13" t="s">
        <v>193</v>
      </c>
      <c r="C159" s="14"/>
      <c r="D159" s="15">
        <v>150</v>
      </c>
      <c r="E159" s="15" t="s">
        <v>165</v>
      </c>
      <c r="F159" s="16"/>
      <c r="G159" s="16"/>
      <c r="H159" s="14">
        <f t="shared" si="18"/>
        <v>0</v>
      </c>
      <c r="I159" s="14">
        <f t="shared" si="19"/>
        <v>0</v>
      </c>
      <c r="J159" s="14">
        <f t="shared" si="20"/>
        <v>0</v>
      </c>
    </row>
    <row r="160" spans="1:10" ht="15" x14ac:dyDescent="0.25">
      <c r="A160" s="13"/>
      <c r="B160" s="13" t="s">
        <v>28</v>
      </c>
      <c r="C160" s="14"/>
      <c r="D160" s="15"/>
      <c r="E160" s="15"/>
      <c r="F160" s="16"/>
      <c r="G160" s="16"/>
      <c r="H160" s="14"/>
      <c r="I160" s="14"/>
      <c r="J160" s="14">
        <f>SUM(J143:J159)</f>
        <v>0</v>
      </c>
    </row>
    <row r="161" spans="1:10" ht="15" x14ac:dyDescent="0.25">
      <c r="A161" s="62"/>
      <c r="B161" s="63" t="s">
        <v>194</v>
      </c>
      <c r="C161" s="66"/>
      <c r="D161" s="65"/>
      <c r="E161" s="65"/>
      <c r="F161" s="64"/>
      <c r="G161" s="64"/>
      <c r="H161" s="66"/>
      <c r="I161" s="66"/>
      <c r="J161" s="66"/>
    </row>
    <row r="162" spans="1:10" ht="15.75" x14ac:dyDescent="0.25">
      <c r="A162" s="35" t="s">
        <v>16</v>
      </c>
      <c r="B162" s="13" t="s">
        <v>195</v>
      </c>
      <c r="C162" s="14"/>
      <c r="D162" s="15">
        <v>50</v>
      </c>
      <c r="E162" s="15" t="s">
        <v>71</v>
      </c>
      <c r="F162" s="16"/>
      <c r="G162" s="16"/>
      <c r="H162" s="14">
        <f>SUM(D162*F162)</f>
        <v>0</v>
      </c>
      <c r="I162" s="14">
        <f>SUM((H162*9.5)/100)</f>
        <v>0</v>
      </c>
      <c r="J162" s="14">
        <f>SUM(H162:I162)</f>
        <v>0</v>
      </c>
    </row>
    <row r="163" spans="1:10" ht="15" x14ac:dyDescent="0.25">
      <c r="A163" s="13"/>
      <c r="B163" s="13" t="s">
        <v>28</v>
      </c>
      <c r="C163" s="14"/>
      <c r="D163" s="15"/>
      <c r="E163" s="15"/>
      <c r="F163" s="16"/>
      <c r="G163" s="16"/>
      <c r="H163" s="14"/>
      <c r="I163" s="14"/>
      <c r="J163" s="14">
        <f>SUM(J162)</f>
        <v>0</v>
      </c>
    </row>
    <row r="164" spans="1:10" ht="15" x14ac:dyDescent="0.25">
      <c r="A164" s="62"/>
      <c r="B164" s="74" t="s">
        <v>196</v>
      </c>
      <c r="C164" s="66"/>
      <c r="D164" s="65"/>
      <c r="E164" s="65"/>
      <c r="F164" s="64"/>
      <c r="G164" s="64"/>
      <c r="H164" s="66"/>
      <c r="I164" s="66"/>
      <c r="J164" s="66"/>
    </row>
    <row r="165" spans="1:10" ht="15" x14ac:dyDescent="0.25">
      <c r="A165" s="62"/>
      <c r="B165" s="63" t="s">
        <v>197</v>
      </c>
      <c r="C165" s="66"/>
      <c r="D165" s="65"/>
      <c r="E165" s="65"/>
      <c r="F165" s="64"/>
      <c r="G165" s="64"/>
      <c r="H165" s="66"/>
      <c r="I165" s="66"/>
      <c r="J165" s="66"/>
    </row>
    <row r="166" spans="1:10" ht="15.75" x14ac:dyDescent="0.25">
      <c r="A166" s="35" t="s">
        <v>16</v>
      </c>
      <c r="B166" s="13" t="s">
        <v>198</v>
      </c>
      <c r="C166" s="14"/>
      <c r="D166" s="15">
        <v>170</v>
      </c>
      <c r="E166" s="15" t="s">
        <v>71</v>
      </c>
      <c r="F166" s="16"/>
      <c r="G166" s="16"/>
      <c r="H166" s="14">
        <f t="shared" ref="H166:H191" si="21">SUM(D166*F166)</f>
        <v>0</v>
      </c>
      <c r="I166" s="14">
        <f t="shared" ref="I166:I191" si="22">SUM((H166*9.5)/100)</f>
        <v>0</v>
      </c>
      <c r="J166" s="14">
        <f t="shared" ref="J166:J191" si="23">SUM(H166:I166)</f>
        <v>0</v>
      </c>
    </row>
    <row r="167" spans="1:10" ht="15" customHeight="1" x14ac:dyDescent="0.25">
      <c r="A167" s="35" t="s">
        <v>19</v>
      </c>
      <c r="B167" s="13" t="s">
        <v>199</v>
      </c>
      <c r="C167" s="14"/>
      <c r="D167" s="15">
        <v>150</v>
      </c>
      <c r="E167" s="15" t="s">
        <v>71</v>
      </c>
      <c r="F167" s="16"/>
      <c r="G167" s="16"/>
      <c r="H167" s="14">
        <f t="shared" si="21"/>
        <v>0</v>
      </c>
      <c r="I167" s="14">
        <f t="shared" si="22"/>
        <v>0</v>
      </c>
      <c r="J167" s="14">
        <f t="shared" si="23"/>
        <v>0</v>
      </c>
    </row>
    <row r="168" spans="1:10" ht="15.75" x14ac:dyDescent="0.25">
      <c r="A168" s="35" t="s">
        <v>21</v>
      </c>
      <c r="B168" s="13" t="s">
        <v>200</v>
      </c>
      <c r="C168" s="14"/>
      <c r="D168" s="15">
        <v>120</v>
      </c>
      <c r="E168" s="15" t="s">
        <v>71</v>
      </c>
      <c r="F168" s="16"/>
      <c r="G168" s="16"/>
      <c r="H168" s="14">
        <f t="shared" si="21"/>
        <v>0</v>
      </c>
      <c r="I168" s="14">
        <f t="shared" si="22"/>
        <v>0</v>
      </c>
      <c r="J168" s="14">
        <f t="shared" si="23"/>
        <v>0</v>
      </c>
    </row>
    <row r="169" spans="1:10" ht="15.75" x14ac:dyDescent="0.25">
      <c r="A169" s="35" t="s">
        <v>23</v>
      </c>
      <c r="B169" s="13" t="s">
        <v>201</v>
      </c>
      <c r="C169" s="14"/>
      <c r="D169" s="15">
        <v>60</v>
      </c>
      <c r="E169" s="15" t="s">
        <v>71</v>
      </c>
      <c r="F169" s="16"/>
      <c r="G169" s="16"/>
      <c r="H169" s="14">
        <f t="shared" si="21"/>
        <v>0</v>
      </c>
      <c r="I169" s="14">
        <f t="shared" si="22"/>
        <v>0</v>
      </c>
      <c r="J169" s="14">
        <f t="shared" si="23"/>
        <v>0</v>
      </c>
    </row>
    <row r="170" spans="1:10" ht="15.75" x14ac:dyDescent="0.25">
      <c r="A170" s="35" t="s">
        <v>26</v>
      </c>
      <c r="B170" s="13" t="s">
        <v>202</v>
      </c>
      <c r="C170" s="14"/>
      <c r="D170" s="15">
        <v>150</v>
      </c>
      <c r="E170" s="15" t="s">
        <v>71</v>
      </c>
      <c r="F170" s="16"/>
      <c r="G170" s="16"/>
      <c r="H170" s="14">
        <f t="shared" si="21"/>
        <v>0</v>
      </c>
      <c r="I170" s="14">
        <f t="shared" si="22"/>
        <v>0</v>
      </c>
      <c r="J170" s="14">
        <f t="shared" si="23"/>
        <v>0</v>
      </c>
    </row>
    <row r="171" spans="1:10" ht="15.75" x14ac:dyDescent="0.25">
      <c r="A171" s="35" t="s">
        <v>35</v>
      </c>
      <c r="B171" s="13" t="s">
        <v>203</v>
      </c>
      <c r="C171" s="14"/>
      <c r="D171" s="15">
        <v>270</v>
      </c>
      <c r="E171" s="15" t="s">
        <v>71</v>
      </c>
      <c r="F171" s="16"/>
      <c r="G171" s="16"/>
      <c r="H171" s="14">
        <f t="shared" si="21"/>
        <v>0</v>
      </c>
      <c r="I171" s="14">
        <f t="shared" si="22"/>
        <v>0</v>
      </c>
      <c r="J171" s="14">
        <f t="shared" si="23"/>
        <v>0</v>
      </c>
    </row>
    <row r="172" spans="1:10" ht="15.75" x14ac:dyDescent="0.25">
      <c r="A172" s="35" t="s">
        <v>37</v>
      </c>
      <c r="B172" s="13" t="s">
        <v>204</v>
      </c>
      <c r="C172" s="14"/>
      <c r="D172" s="15">
        <v>700</v>
      </c>
      <c r="E172" s="15" t="s">
        <v>71</v>
      </c>
      <c r="F172" s="16"/>
      <c r="G172" s="16"/>
      <c r="H172" s="14">
        <f t="shared" si="21"/>
        <v>0</v>
      </c>
      <c r="I172" s="14">
        <f t="shared" si="22"/>
        <v>0</v>
      </c>
      <c r="J172" s="14">
        <f t="shared" si="23"/>
        <v>0</v>
      </c>
    </row>
    <row r="173" spans="1:10" ht="15.75" x14ac:dyDescent="0.25">
      <c r="A173" s="35" t="s">
        <v>39</v>
      </c>
      <c r="B173" s="13" t="s">
        <v>205</v>
      </c>
      <c r="C173" s="14"/>
      <c r="D173" s="15">
        <v>700</v>
      </c>
      <c r="E173" s="15" t="s">
        <v>71</v>
      </c>
      <c r="F173" s="16"/>
      <c r="G173" s="16"/>
      <c r="H173" s="14">
        <f t="shared" si="21"/>
        <v>0</v>
      </c>
      <c r="I173" s="14">
        <f t="shared" si="22"/>
        <v>0</v>
      </c>
      <c r="J173" s="14">
        <f t="shared" si="23"/>
        <v>0</v>
      </c>
    </row>
    <row r="174" spans="1:10" ht="15.75" x14ac:dyDescent="0.25">
      <c r="A174" s="35" t="s">
        <v>41</v>
      </c>
      <c r="B174" s="13" t="s">
        <v>206</v>
      </c>
      <c r="C174" s="14"/>
      <c r="D174" s="15">
        <v>400</v>
      </c>
      <c r="E174" s="15" t="s">
        <v>165</v>
      </c>
      <c r="F174" s="16"/>
      <c r="G174" s="16"/>
      <c r="H174" s="14">
        <f t="shared" si="21"/>
        <v>0</v>
      </c>
      <c r="I174" s="14">
        <f t="shared" si="22"/>
        <v>0</v>
      </c>
      <c r="J174" s="14">
        <f t="shared" si="23"/>
        <v>0</v>
      </c>
    </row>
    <row r="175" spans="1:10" ht="15.75" x14ac:dyDescent="0.25">
      <c r="A175" s="35" t="s">
        <v>43</v>
      </c>
      <c r="B175" s="13" t="s">
        <v>207</v>
      </c>
      <c r="C175" s="14"/>
      <c r="D175" s="15">
        <v>300</v>
      </c>
      <c r="E175" s="15" t="s">
        <v>165</v>
      </c>
      <c r="F175" s="16"/>
      <c r="G175" s="16"/>
      <c r="H175" s="14">
        <f t="shared" si="21"/>
        <v>0</v>
      </c>
      <c r="I175" s="14">
        <f t="shared" si="22"/>
        <v>0</v>
      </c>
      <c r="J175" s="14">
        <f t="shared" si="23"/>
        <v>0</v>
      </c>
    </row>
    <row r="176" spans="1:10" ht="15.75" x14ac:dyDescent="0.25">
      <c r="A176" s="35" t="s">
        <v>44</v>
      </c>
      <c r="B176" s="13" t="s">
        <v>208</v>
      </c>
      <c r="C176" s="14"/>
      <c r="D176" s="15">
        <v>150</v>
      </c>
      <c r="E176" s="15" t="s">
        <v>71</v>
      </c>
      <c r="F176" s="16"/>
      <c r="G176" s="16"/>
      <c r="H176" s="14">
        <f t="shared" si="21"/>
        <v>0</v>
      </c>
      <c r="I176" s="14">
        <f t="shared" si="22"/>
        <v>0</v>
      </c>
      <c r="J176" s="14">
        <f t="shared" si="23"/>
        <v>0</v>
      </c>
    </row>
    <row r="177" spans="1:10" ht="15.75" x14ac:dyDescent="0.25">
      <c r="A177" s="35" t="s">
        <v>46</v>
      </c>
      <c r="B177" s="13" t="s">
        <v>209</v>
      </c>
      <c r="C177" s="14"/>
      <c r="D177" s="15">
        <v>250</v>
      </c>
      <c r="E177" s="15" t="s">
        <v>71</v>
      </c>
      <c r="F177" s="16"/>
      <c r="G177" s="16"/>
      <c r="H177" s="14">
        <f t="shared" si="21"/>
        <v>0</v>
      </c>
      <c r="I177" s="14">
        <f t="shared" si="22"/>
        <v>0</v>
      </c>
      <c r="J177" s="14">
        <f t="shared" si="23"/>
        <v>0</v>
      </c>
    </row>
    <row r="178" spans="1:10" ht="15.75" x14ac:dyDescent="0.25">
      <c r="A178" s="35" t="s">
        <v>48</v>
      </c>
      <c r="B178" s="13" t="s">
        <v>210</v>
      </c>
      <c r="C178" s="14"/>
      <c r="D178" s="15">
        <v>300</v>
      </c>
      <c r="E178" s="15" t="s">
        <v>71</v>
      </c>
      <c r="F178" s="16"/>
      <c r="G178" s="16"/>
      <c r="H178" s="14">
        <f t="shared" si="21"/>
        <v>0</v>
      </c>
      <c r="I178" s="14">
        <f t="shared" si="22"/>
        <v>0</v>
      </c>
      <c r="J178" s="14">
        <f t="shared" si="23"/>
        <v>0</v>
      </c>
    </row>
    <row r="179" spans="1:10" ht="15.75" x14ac:dyDescent="0.25">
      <c r="A179" s="35" t="s">
        <v>50</v>
      </c>
      <c r="B179" s="13" t="s">
        <v>211</v>
      </c>
      <c r="C179" s="14"/>
      <c r="D179" s="15">
        <v>200</v>
      </c>
      <c r="E179" s="15" t="s">
        <v>71</v>
      </c>
      <c r="F179" s="16"/>
      <c r="G179" s="16"/>
      <c r="H179" s="14">
        <f t="shared" si="21"/>
        <v>0</v>
      </c>
      <c r="I179" s="14">
        <f t="shared" si="22"/>
        <v>0</v>
      </c>
      <c r="J179" s="14">
        <f t="shared" si="23"/>
        <v>0</v>
      </c>
    </row>
    <row r="180" spans="1:10" ht="15.75" x14ac:dyDescent="0.25">
      <c r="A180" s="35" t="s">
        <v>52</v>
      </c>
      <c r="B180" s="13" t="s">
        <v>212</v>
      </c>
      <c r="C180" s="14"/>
      <c r="D180" s="15">
        <v>100</v>
      </c>
      <c r="E180" s="15" t="s">
        <v>71</v>
      </c>
      <c r="F180" s="16"/>
      <c r="G180" s="16"/>
      <c r="H180" s="14">
        <f t="shared" si="21"/>
        <v>0</v>
      </c>
      <c r="I180" s="14">
        <f t="shared" si="22"/>
        <v>0</v>
      </c>
      <c r="J180" s="14">
        <f t="shared" si="23"/>
        <v>0</v>
      </c>
    </row>
    <row r="181" spans="1:10" ht="15.75" x14ac:dyDescent="0.25">
      <c r="A181" s="35" t="s">
        <v>54</v>
      </c>
      <c r="B181" s="13" t="s">
        <v>213</v>
      </c>
      <c r="C181" s="14"/>
      <c r="D181" s="15">
        <v>300</v>
      </c>
      <c r="E181" s="15" t="s">
        <v>71</v>
      </c>
      <c r="F181" s="16"/>
      <c r="G181" s="16"/>
      <c r="H181" s="14">
        <f t="shared" si="21"/>
        <v>0</v>
      </c>
      <c r="I181" s="14">
        <f t="shared" si="22"/>
        <v>0</v>
      </c>
      <c r="J181" s="14">
        <f t="shared" si="23"/>
        <v>0</v>
      </c>
    </row>
    <row r="182" spans="1:10" ht="15.75" x14ac:dyDescent="0.25">
      <c r="A182" s="35" t="s">
        <v>56</v>
      </c>
      <c r="B182" s="13" t="s">
        <v>214</v>
      </c>
      <c r="C182" s="14"/>
      <c r="D182" s="15">
        <v>40</v>
      </c>
      <c r="E182" s="15" t="s">
        <v>71</v>
      </c>
      <c r="F182" s="16"/>
      <c r="G182" s="16"/>
      <c r="H182" s="14">
        <f t="shared" si="21"/>
        <v>0</v>
      </c>
      <c r="I182" s="14">
        <f t="shared" si="22"/>
        <v>0</v>
      </c>
      <c r="J182" s="14">
        <f t="shared" si="23"/>
        <v>0</v>
      </c>
    </row>
    <row r="183" spans="1:10" ht="15.75" x14ac:dyDescent="0.25">
      <c r="A183" s="35" t="s">
        <v>59</v>
      </c>
      <c r="B183" s="13" t="s">
        <v>215</v>
      </c>
      <c r="C183" s="14"/>
      <c r="D183" s="15">
        <v>120</v>
      </c>
      <c r="E183" s="15" t="s">
        <v>71</v>
      </c>
      <c r="F183" s="16"/>
      <c r="G183" s="16"/>
      <c r="H183" s="14">
        <f t="shared" si="21"/>
        <v>0</v>
      </c>
      <c r="I183" s="14">
        <f t="shared" si="22"/>
        <v>0</v>
      </c>
      <c r="J183" s="14">
        <f t="shared" si="23"/>
        <v>0</v>
      </c>
    </row>
    <row r="184" spans="1:10" ht="15.75" x14ac:dyDescent="0.25">
      <c r="A184" s="35" t="s">
        <v>61</v>
      </c>
      <c r="B184" s="13" t="s">
        <v>216</v>
      </c>
      <c r="C184" s="14"/>
      <c r="D184" s="15">
        <v>120</v>
      </c>
      <c r="E184" s="15" t="s">
        <v>71</v>
      </c>
      <c r="F184" s="16"/>
      <c r="G184" s="16"/>
      <c r="H184" s="14">
        <f t="shared" si="21"/>
        <v>0</v>
      </c>
      <c r="I184" s="14">
        <f t="shared" si="22"/>
        <v>0</v>
      </c>
      <c r="J184" s="14">
        <f t="shared" si="23"/>
        <v>0</v>
      </c>
    </row>
    <row r="185" spans="1:10" ht="15.75" x14ac:dyDescent="0.25">
      <c r="A185" s="35" t="s">
        <v>63</v>
      </c>
      <c r="B185" s="13" t="s">
        <v>217</v>
      </c>
      <c r="C185" s="14"/>
      <c r="D185" s="15">
        <v>60</v>
      </c>
      <c r="E185" s="15" t="s">
        <v>25</v>
      </c>
      <c r="F185" s="16"/>
      <c r="G185" s="16"/>
      <c r="H185" s="14">
        <f t="shared" si="21"/>
        <v>0</v>
      </c>
      <c r="I185" s="14">
        <f t="shared" si="22"/>
        <v>0</v>
      </c>
      <c r="J185" s="14">
        <f t="shared" si="23"/>
        <v>0</v>
      </c>
    </row>
    <row r="186" spans="1:10" ht="15.75" x14ac:dyDescent="0.25">
      <c r="A186" s="35" t="s">
        <v>65</v>
      </c>
      <c r="B186" s="13" t="s">
        <v>218</v>
      </c>
      <c r="C186" s="14"/>
      <c r="D186" s="15">
        <v>80</v>
      </c>
      <c r="E186" s="15" t="s">
        <v>71</v>
      </c>
      <c r="F186" s="16"/>
      <c r="G186" s="16"/>
      <c r="H186" s="14">
        <f t="shared" si="21"/>
        <v>0</v>
      </c>
      <c r="I186" s="14">
        <f t="shared" si="22"/>
        <v>0</v>
      </c>
      <c r="J186" s="14">
        <f t="shared" si="23"/>
        <v>0</v>
      </c>
    </row>
    <row r="187" spans="1:10" ht="15.75" x14ac:dyDescent="0.25">
      <c r="A187" s="35" t="s">
        <v>67</v>
      </c>
      <c r="B187" s="13" t="s">
        <v>219</v>
      </c>
      <c r="C187" s="14"/>
      <c r="D187" s="15">
        <v>80</v>
      </c>
      <c r="E187" s="15" t="s">
        <v>71</v>
      </c>
      <c r="F187" s="16"/>
      <c r="G187" s="16"/>
      <c r="H187" s="14">
        <f t="shared" si="21"/>
        <v>0</v>
      </c>
      <c r="I187" s="14">
        <f t="shared" si="22"/>
        <v>0</v>
      </c>
      <c r="J187" s="14">
        <f t="shared" si="23"/>
        <v>0</v>
      </c>
    </row>
    <row r="188" spans="1:10" ht="15.75" x14ac:dyDescent="0.25">
      <c r="A188" s="35" t="s">
        <v>69</v>
      </c>
      <c r="B188" s="13" t="s">
        <v>220</v>
      </c>
      <c r="C188" s="14"/>
      <c r="D188" s="15">
        <v>150</v>
      </c>
      <c r="E188" s="15" t="s">
        <v>71</v>
      </c>
      <c r="F188" s="16"/>
      <c r="G188" s="16"/>
      <c r="H188" s="14">
        <f t="shared" si="21"/>
        <v>0</v>
      </c>
      <c r="I188" s="14">
        <f t="shared" si="22"/>
        <v>0</v>
      </c>
      <c r="J188" s="14">
        <f t="shared" si="23"/>
        <v>0</v>
      </c>
    </row>
    <row r="189" spans="1:10" ht="15.6" customHeight="1" x14ac:dyDescent="0.25">
      <c r="A189" s="35" t="s">
        <v>72</v>
      </c>
      <c r="B189" s="13" t="s">
        <v>221</v>
      </c>
      <c r="C189" s="14" t="s">
        <v>222</v>
      </c>
      <c r="D189" s="15">
        <v>40</v>
      </c>
      <c r="E189" s="15" t="s">
        <v>71</v>
      </c>
      <c r="F189" s="16"/>
      <c r="G189" s="16"/>
      <c r="H189" s="14">
        <f t="shared" si="21"/>
        <v>0</v>
      </c>
      <c r="I189" s="14">
        <f t="shared" si="22"/>
        <v>0</v>
      </c>
      <c r="J189" s="14">
        <f t="shared" si="23"/>
        <v>0</v>
      </c>
    </row>
    <row r="190" spans="1:10" ht="15.75" x14ac:dyDescent="0.25">
      <c r="A190" s="35" t="s">
        <v>74</v>
      </c>
      <c r="B190" s="13" t="s">
        <v>223</v>
      </c>
      <c r="C190" s="14"/>
      <c r="D190" s="15">
        <v>80</v>
      </c>
      <c r="E190" s="15" t="s">
        <v>71</v>
      </c>
      <c r="F190" s="16"/>
      <c r="G190" s="16"/>
      <c r="H190" s="14">
        <f t="shared" si="21"/>
        <v>0</v>
      </c>
      <c r="I190" s="14">
        <f t="shared" si="22"/>
        <v>0</v>
      </c>
      <c r="J190" s="14">
        <f t="shared" si="23"/>
        <v>0</v>
      </c>
    </row>
    <row r="191" spans="1:10" ht="15.75" x14ac:dyDescent="0.25">
      <c r="A191" s="35" t="s">
        <v>76</v>
      </c>
      <c r="B191" s="13" t="s">
        <v>224</v>
      </c>
      <c r="C191" s="14"/>
      <c r="D191" s="15">
        <v>80</v>
      </c>
      <c r="E191" s="15" t="s">
        <v>71</v>
      </c>
      <c r="F191" s="16"/>
      <c r="G191" s="16"/>
      <c r="H191" s="14">
        <f t="shared" si="21"/>
        <v>0</v>
      </c>
      <c r="I191" s="14">
        <f t="shared" si="22"/>
        <v>0</v>
      </c>
      <c r="J191" s="14">
        <f t="shared" si="23"/>
        <v>0</v>
      </c>
    </row>
    <row r="192" spans="1:10" ht="15" x14ac:dyDescent="0.25">
      <c r="A192" s="25"/>
      <c r="B192" s="13" t="s">
        <v>28</v>
      </c>
      <c r="C192" s="14"/>
      <c r="D192" s="15"/>
      <c r="E192" s="15"/>
      <c r="F192" s="16"/>
      <c r="G192" s="16"/>
      <c r="H192" s="14"/>
      <c r="I192" s="14"/>
      <c r="J192" s="14">
        <f>SUM(J166:J191)</f>
        <v>0</v>
      </c>
    </row>
    <row r="193" spans="1:10" ht="15" x14ac:dyDescent="0.25">
      <c r="A193" s="67"/>
      <c r="B193" s="63" t="s">
        <v>225</v>
      </c>
      <c r="C193" s="66"/>
      <c r="D193" s="65"/>
      <c r="E193" s="65"/>
      <c r="F193" s="64"/>
      <c r="G193" s="64"/>
      <c r="H193" s="66"/>
      <c r="I193" s="66"/>
      <c r="J193" s="66"/>
    </row>
    <row r="194" spans="1:10" ht="15" x14ac:dyDescent="0.25">
      <c r="A194" s="13" t="s">
        <v>16</v>
      </c>
      <c r="B194" s="36" t="s">
        <v>226</v>
      </c>
      <c r="C194" s="37" t="s">
        <v>227</v>
      </c>
      <c r="D194" s="38">
        <v>140</v>
      </c>
      <c r="E194" s="38" t="s">
        <v>71</v>
      </c>
      <c r="F194" s="39"/>
      <c r="G194" s="39"/>
      <c r="H194" s="37">
        <f t="shared" ref="H194:H207" si="24">SUM(D194*F194)</f>
        <v>0</v>
      </c>
      <c r="I194" s="37">
        <f t="shared" ref="I194:I207" si="25">SUM((H194*9.5)*100)</f>
        <v>0</v>
      </c>
      <c r="J194" s="37">
        <f t="shared" ref="J194:J207" si="26">SUM(H194:I194)</f>
        <v>0</v>
      </c>
    </row>
    <row r="195" spans="1:10" ht="15" x14ac:dyDescent="0.25">
      <c r="A195" s="13" t="s">
        <v>19</v>
      </c>
      <c r="B195" s="13" t="s">
        <v>228</v>
      </c>
      <c r="C195" s="14"/>
      <c r="D195" s="15">
        <v>160</v>
      </c>
      <c r="E195" s="15" t="s">
        <v>71</v>
      </c>
      <c r="F195" s="16"/>
      <c r="G195" s="16"/>
      <c r="H195" s="37">
        <f t="shared" si="24"/>
        <v>0</v>
      </c>
      <c r="I195" s="37">
        <f t="shared" si="25"/>
        <v>0</v>
      </c>
      <c r="J195" s="37">
        <f t="shared" si="26"/>
        <v>0</v>
      </c>
    </row>
    <row r="196" spans="1:10" ht="15" x14ac:dyDescent="0.25">
      <c r="A196" s="13" t="s">
        <v>21</v>
      </c>
      <c r="B196" s="13" t="s">
        <v>229</v>
      </c>
      <c r="C196" s="14"/>
      <c r="D196" s="15">
        <v>70</v>
      </c>
      <c r="E196" s="15" t="s">
        <v>71</v>
      </c>
      <c r="F196" s="16"/>
      <c r="G196" s="16"/>
      <c r="H196" s="37">
        <f t="shared" si="24"/>
        <v>0</v>
      </c>
      <c r="I196" s="37">
        <f t="shared" si="25"/>
        <v>0</v>
      </c>
      <c r="J196" s="37">
        <f t="shared" si="26"/>
        <v>0</v>
      </c>
    </row>
    <row r="197" spans="1:10" ht="15" x14ac:dyDescent="0.25">
      <c r="A197" s="13" t="s">
        <v>23</v>
      </c>
      <c r="B197" s="13" t="s">
        <v>230</v>
      </c>
      <c r="C197" s="14"/>
      <c r="D197" s="15">
        <v>240</v>
      </c>
      <c r="E197" s="15" t="s">
        <v>71</v>
      </c>
      <c r="F197" s="16"/>
      <c r="G197" s="16"/>
      <c r="H197" s="37">
        <f t="shared" si="24"/>
        <v>0</v>
      </c>
      <c r="I197" s="37">
        <f t="shared" si="25"/>
        <v>0</v>
      </c>
      <c r="J197" s="37">
        <f t="shared" si="26"/>
        <v>0</v>
      </c>
    </row>
    <row r="198" spans="1:10" ht="15" x14ac:dyDescent="0.25">
      <c r="A198" s="13" t="s">
        <v>26</v>
      </c>
      <c r="B198" s="13" t="s">
        <v>231</v>
      </c>
      <c r="C198" s="14"/>
      <c r="D198" s="15">
        <v>120</v>
      </c>
      <c r="E198" s="15" t="s">
        <v>71</v>
      </c>
      <c r="F198" s="16"/>
      <c r="G198" s="16"/>
      <c r="H198" s="37">
        <f t="shared" si="24"/>
        <v>0</v>
      </c>
      <c r="I198" s="37">
        <f t="shared" si="25"/>
        <v>0</v>
      </c>
      <c r="J198" s="37">
        <f t="shared" si="26"/>
        <v>0</v>
      </c>
    </row>
    <row r="199" spans="1:10" ht="15" x14ac:dyDescent="0.25">
      <c r="A199" s="13" t="s">
        <v>35</v>
      </c>
      <c r="B199" s="13" t="s">
        <v>232</v>
      </c>
      <c r="C199" s="14"/>
      <c r="D199" s="15">
        <v>150</v>
      </c>
      <c r="E199" s="15" t="s">
        <v>71</v>
      </c>
      <c r="F199" s="16"/>
      <c r="G199" s="16"/>
      <c r="H199" s="37">
        <f t="shared" si="24"/>
        <v>0</v>
      </c>
      <c r="I199" s="37">
        <f t="shared" si="25"/>
        <v>0</v>
      </c>
      <c r="J199" s="37">
        <f t="shared" si="26"/>
        <v>0</v>
      </c>
    </row>
    <row r="200" spans="1:10" ht="15" x14ac:dyDescent="0.25">
      <c r="A200" s="13" t="s">
        <v>37</v>
      </c>
      <c r="B200" s="13" t="s">
        <v>233</v>
      </c>
      <c r="C200" s="14"/>
      <c r="D200" s="15">
        <v>150</v>
      </c>
      <c r="E200" s="15" t="s">
        <v>71</v>
      </c>
      <c r="F200" s="16"/>
      <c r="G200" s="16"/>
      <c r="H200" s="37">
        <f t="shared" si="24"/>
        <v>0</v>
      </c>
      <c r="I200" s="37">
        <f t="shared" si="25"/>
        <v>0</v>
      </c>
      <c r="J200" s="37">
        <f t="shared" si="26"/>
        <v>0</v>
      </c>
    </row>
    <row r="201" spans="1:10" ht="15" x14ac:dyDescent="0.25">
      <c r="A201" s="13" t="s">
        <v>39</v>
      </c>
      <c r="B201" s="13" t="s">
        <v>234</v>
      </c>
      <c r="C201" s="14"/>
      <c r="D201" s="15">
        <v>650</v>
      </c>
      <c r="E201" s="15" t="s">
        <v>71</v>
      </c>
      <c r="F201" s="16"/>
      <c r="G201" s="16"/>
      <c r="H201" s="37">
        <f t="shared" si="24"/>
        <v>0</v>
      </c>
      <c r="I201" s="37">
        <f t="shared" si="25"/>
        <v>0</v>
      </c>
      <c r="J201" s="37">
        <f t="shared" si="26"/>
        <v>0</v>
      </c>
    </row>
    <row r="202" spans="1:10" ht="15" x14ac:dyDescent="0.25">
      <c r="A202" s="13" t="s">
        <v>41</v>
      </c>
      <c r="B202" s="13" t="s">
        <v>235</v>
      </c>
      <c r="C202" s="14"/>
      <c r="D202" s="15">
        <v>100</v>
      </c>
      <c r="E202" s="15" t="s">
        <v>71</v>
      </c>
      <c r="F202" s="16"/>
      <c r="G202" s="16"/>
      <c r="H202" s="37">
        <f t="shared" si="24"/>
        <v>0</v>
      </c>
      <c r="I202" s="37">
        <f t="shared" si="25"/>
        <v>0</v>
      </c>
      <c r="J202" s="37">
        <f t="shared" si="26"/>
        <v>0</v>
      </c>
    </row>
    <row r="203" spans="1:10" ht="15" x14ac:dyDescent="0.25">
      <c r="A203" s="13" t="s">
        <v>43</v>
      </c>
      <c r="B203" s="13" t="s">
        <v>236</v>
      </c>
      <c r="C203" s="14"/>
      <c r="D203" s="15">
        <v>120</v>
      </c>
      <c r="E203" s="15" t="s">
        <v>71</v>
      </c>
      <c r="F203" s="16"/>
      <c r="G203" s="16"/>
      <c r="H203" s="37">
        <f t="shared" si="24"/>
        <v>0</v>
      </c>
      <c r="I203" s="37">
        <f t="shared" si="25"/>
        <v>0</v>
      </c>
      <c r="J203" s="37">
        <f t="shared" si="26"/>
        <v>0</v>
      </c>
    </row>
    <row r="204" spans="1:10" ht="15" x14ac:dyDescent="0.25">
      <c r="A204" s="13" t="s">
        <v>44</v>
      </c>
      <c r="B204" s="13" t="s">
        <v>237</v>
      </c>
      <c r="C204" s="14"/>
      <c r="D204" s="15">
        <v>60</v>
      </c>
      <c r="E204" s="15" t="s">
        <v>71</v>
      </c>
      <c r="F204" s="16"/>
      <c r="G204" s="16"/>
      <c r="H204" s="37">
        <f t="shared" si="24"/>
        <v>0</v>
      </c>
      <c r="I204" s="37">
        <f t="shared" si="25"/>
        <v>0</v>
      </c>
      <c r="J204" s="37">
        <f t="shared" si="26"/>
        <v>0</v>
      </c>
    </row>
    <row r="205" spans="1:10" ht="15" x14ac:dyDescent="0.25">
      <c r="A205" s="13" t="s">
        <v>46</v>
      </c>
      <c r="B205" s="13" t="s">
        <v>238</v>
      </c>
      <c r="C205" s="14" t="s">
        <v>239</v>
      </c>
      <c r="D205" s="15">
        <v>60</v>
      </c>
      <c r="E205" s="15" t="s">
        <v>71</v>
      </c>
      <c r="F205" s="16"/>
      <c r="G205" s="16"/>
      <c r="H205" s="37">
        <f t="shared" si="24"/>
        <v>0</v>
      </c>
      <c r="I205" s="37">
        <f t="shared" si="25"/>
        <v>0</v>
      </c>
      <c r="J205" s="37">
        <f t="shared" si="26"/>
        <v>0</v>
      </c>
    </row>
    <row r="206" spans="1:10" ht="15" x14ac:dyDescent="0.25">
      <c r="A206" s="13" t="s">
        <v>48</v>
      </c>
      <c r="B206" s="13" t="s">
        <v>240</v>
      </c>
      <c r="C206" s="14" t="s">
        <v>241</v>
      </c>
      <c r="D206" s="15">
        <v>30</v>
      </c>
      <c r="E206" s="15" t="s">
        <v>71</v>
      </c>
      <c r="F206" s="16"/>
      <c r="G206" s="16"/>
      <c r="H206" s="37">
        <f t="shared" si="24"/>
        <v>0</v>
      </c>
      <c r="I206" s="37">
        <f t="shared" si="25"/>
        <v>0</v>
      </c>
      <c r="J206" s="37">
        <f t="shared" si="26"/>
        <v>0</v>
      </c>
    </row>
    <row r="207" spans="1:10" ht="15" x14ac:dyDescent="0.25">
      <c r="A207" s="13" t="s">
        <v>50</v>
      </c>
      <c r="B207" s="13" t="s">
        <v>238</v>
      </c>
      <c r="C207" s="14"/>
      <c r="D207" s="15">
        <v>120</v>
      </c>
      <c r="E207" s="15" t="s">
        <v>71</v>
      </c>
      <c r="F207" s="16"/>
      <c r="G207" s="16"/>
      <c r="H207" s="37">
        <f t="shared" si="24"/>
        <v>0</v>
      </c>
      <c r="I207" s="37">
        <f t="shared" si="25"/>
        <v>0</v>
      </c>
      <c r="J207" s="37">
        <f t="shared" si="26"/>
        <v>0</v>
      </c>
    </row>
    <row r="208" spans="1:10" ht="15" x14ac:dyDescent="0.25">
      <c r="A208" s="25"/>
      <c r="B208" s="13" t="s">
        <v>28</v>
      </c>
      <c r="C208" s="14"/>
      <c r="D208" s="15"/>
      <c r="E208" s="15"/>
      <c r="F208" s="16"/>
      <c r="G208" s="16"/>
      <c r="H208" s="14"/>
      <c r="I208" s="14"/>
      <c r="J208" s="14">
        <f>SUM(J194:J207)</f>
        <v>0</v>
      </c>
    </row>
    <row r="209" spans="1:10" ht="15" x14ac:dyDescent="0.25">
      <c r="A209" s="67"/>
      <c r="B209" s="63" t="s">
        <v>242</v>
      </c>
      <c r="C209" s="66"/>
      <c r="D209" s="65"/>
      <c r="E209" s="65"/>
      <c r="F209" s="64"/>
      <c r="G209" s="64"/>
      <c r="H209" s="66"/>
      <c r="I209" s="66"/>
      <c r="J209" s="66"/>
    </row>
    <row r="210" spans="1:10" ht="15" x14ac:dyDescent="0.25">
      <c r="A210" s="13" t="s">
        <v>16</v>
      </c>
      <c r="B210" s="13" t="s">
        <v>243</v>
      </c>
      <c r="C210" s="14"/>
      <c r="D210" s="15">
        <v>240</v>
      </c>
      <c r="E210" s="15" t="s">
        <v>71</v>
      </c>
      <c r="F210" s="16"/>
      <c r="G210" s="16"/>
      <c r="H210" s="14">
        <f t="shared" ref="H210:H215" si="27">SUM(D210*F210)</f>
        <v>0</v>
      </c>
      <c r="I210" s="14">
        <f t="shared" ref="I210:I215" si="28">SUM((H210*9.5)/100)</f>
        <v>0</v>
      </c>
      <c r="J210" s="14">
        <f t="shared" ref="J210:J215" si="29">SUM(H210:I210)</f>
        <v>0</v>
      </c>
    </row>
    <row r="211" spans="1:10" ht="15" x14ac:dyDescent="0.25">
      <c r="A211" s="13" t="s">
        <v>19</v>
      </c>
      <c r="B211" s="13" t="s">
        <v>244</v>
      </c>
      <c r="C211" s="14"/>
      <c r="D211" s="15">
        <v>40</v>
      </c>
      <c r="E211" s="15" t="s">
        <v>71</v>
      </c>
      <c r="F211" s="16"/>
      <c r="G211" s="16"/>
      <c r="H211" s="14">
        <f t="shared" si="27"/>
        <v>0</v>
      </c>
      <c r="I211" s="14">
        <f t="shared" si="28"/>
        <v>0</v>
      </c>
      <c r="J211" s="14">
        <f t="shared" si="29"/>
        <v>0</v>
      </c>
    </row>
    <row r="212" spans="1:10" ht="15" x14ac:dyDescent="0.25">
      <c r="A212" s="13" t="s">
        <v>245</v>
      </c>
      <c r="B212" s="13" t="s">
        <v>246</v>
      </c>
      <c r="C212" s="14"/>
      <c r="D212" s="15">
        <v>200</v>
      </c>
      <c r="E212" s="15" t="s">
        <v>71</v>
      </c>
      <c r="F212" s="16"/>
      <c r="G212" s="16"/>
      <c r="H212" s="14">
        <f t="shared" si="27"/>
        <v>0</v>
      </c>
      <c r="I212" s="14">
        <f t="shared" si="28"/>
        <v>0</v>
      </c>
      <c r="J212" s="14">
        <f t="shared" si="29"/>
        <v>0</v>
      </c>
    </row>
    <row r="213" spans="1:10" ht="15" x14ac:dyDescent="0.25">
      <c r="A213" s="13" t="s">
        <v>23</v>
      </c>
      <c r="B213" s="13" t="s">
        <v>247</v>
      </c>
      <c r="C213" s="14"/>
      <c r="D213" s="15">
        <v>60</v>
      </c>
      <c r="E213" s="15" t="s">
        <v>71</v>
      </c>
      <c r="F213" s="16"/>
      <c r="G213" s="16"/>
      <c r="H213" s="14">
        <f t="shared" si="27"/>
        <v>0</v>
      </c>
      <c r="I213" s="14">
        <f t="shared" si="28"/>
        <v>0</v>
      </c>
      <c r="J213" s="14">
        <f t="shared" si="29"/>
        <v>0</v>
      </c>
    </row>
    <row r="214" spans="1:10" ht="15" x14ac:dyDescent="0.25">
      <c r="A214" s="13" t="s">
        <v>26</v>
      </c>
      <c r="B214" s="13" t="s">
        <v>248</v>
      </c>
      <c r="C214" s="14"/>
      <c r="D214" s="15">
        <v>20</v>
      </c>
      <c r="E214" s="15" t="s">
        <v>71</v>
      </c>
      <c r="F214" s="16"/>
      <c r="G214" s="16"/>
      <c r="H214" s="14">
        <f t="shared" si="27"/>
        <v>0</v>
      </c>
      <c r="I214" s="14">
        <f t="shared" si="28"/>
        <v>0</v>
      </c>
      <c r="J214" s="14">
        <f t="shared" si="29"/>
        <v>0</v>
      </c>
    </row>
    <row r="215" spans="1:10" ht="15" x14ac:dyDescent="0.25">
      <c r="A215" s="13" t="s">
        <v>35</v>
      </c>
      <c r="B215" s="13" t="s">
        <v>249</v>
      </c>
      <c r="C215" s="14"/>
      <c r="D215" s="15">
        <v>90</v>
      </c>
      <c r="E215" s="15" t="s">
        <v>71</v>
      </c>
      <c r="F215" s="16"/>
      <c r="G215" s="16"/>
      <c r="H215" s="14">
        <f t="shared" si="27"/>
        <v>0</v>
      </c>
      <c r="I215" s="14">
        <f t="shared" si="28"/>
        <v>0</v>
      </c>
      <c r="J215" s="14">
        <f t="shared" si="29"/>
        <v>0</v>
      </c>
    </row>
    <row r="216" spans="1:10" ht="15" x14ac:dyDescent="0.25">
      <c r="A216" s="25"/>
      <c r="B216" s="13" t="s">
        <v>28</v>
      </c>
      <c r="C216" s="14"/>
      <c r="D216" s="15"/>
      <c r="E216" s="15"/>
      <c r="F216" s="16"/>
      <c r="G216" s="16"/>
      <c r="H216" s="14"/>
      <c r="I216" s="14"/>
      <c r="J216" s="14">
        <f>SUM(J210:J215)</f>
        <v>0</v>
      </c>
    </row>
    <row r="217" spans="1:10" ht="14.25" x14ac:dyDescent="0.25">
      <c r="A217" s="67"/>
      <c r="B217" s="63" t="s">
        <v>250</v>
      </c>
      <c r="C217" s="68"/>
      <c r="D217" s="69"/>
      <c r="E217" s="69"/>
      <c r="F217" s="70"/>
      <c r="G217" s="70"/>
      <c r="H217" s="68"/>
      <c r="I217" s="68"/>
      <c r="J217" s="68"/>
    </row>
    <row r="218" spans="1:10" ht="15" x14ac:dyDescent="0.25">
      <c r="A218" s="13" t="s">
        <v>16</v>
      </c>
      <c r="B218" s="13" t="s">
        <v>251</v>
      </c>
      <c r="C218" s="14"/>
      <c r="D218" s="15">
        <v>1000</v>
      </c>
      <c r="E218" s="15" t="s">
        <v>25</v>
      </c>
      <c r="F218" s="22"/>
      <c r="G218" s="16"/>
      <c r="H218" s="14">
        <f t="shared" ref="H218:H225" si="30">SUM(D218*F218)</f>
        <v>0</v>
      </c>
      <c r="I218" s="14">
        <f t="shared" ref="I218:I225" si="31">SUM((H218*9.5)/100)</f>
        <v>0</v>
      </c>
      <c r="J218" s="14">
        <f t="shared" ref="J218:J225" si="32">SUM(H218:I218)</f>
        <v>0</v>
      </c>
    </row>
    <row r="219" spans="1:10" ht="15" x14ac:dyDescent="0.25">
      <c r="A219" s="13" t="s">
        <v>19</v>
      </c>
      <c r="B219" s="13" t="s">
        <v>252</v>
      </c>
      <c r="C219" s="14" t="s">
        <v>253</v>
      </c>
      <c r="D219" s="15">
        <v>5000</v>
      </c>
      <c r="E219" s="15" t="s">
        <v>25</v>
      </c>
      <c r="F219" s="22"/>
      <c r="G219" s="16"/>
      <c r="H219" s="14">
        <f t="shared" si="30"/>
        <v>0</v>
      </c>
      <c r="I219" s="14">
        <f t="shared" si="31"/>
        <v>0</v>
      </c>
      <c r="J219" s="14">
        <f t="shared" si="32"/>
        <v>0</v>
      </c>
    </row>
    <row r="220" spans="1:10" ht="15" x14ac:dyDescent="0.25">
      <c r="A220" s="13" t="s">
        <v>21</v>
      </c>
      <c r="B220" s="13" t="s">
        <v>254</v>
      </c>
      <c r="C220" s="14" t="s">
        <v>255</v>
      </c>
      <c r="D220" s="15">
        <v>2000</v>
      </c>
      <c r="E220" s="15" t="s">
        <v>25</v>
      </c>
      <c r="F220" s="22"/>
      <c r="G220" s="16"/>
      <c r="H220" s="14">
        <f t="shared" si="30"/>
        <v>0</v>
      </c>
      <c r="I220" s="14">
        <f t="shared" si="31"/>
        <v>0</v>
      </c>
      <c r="J220" s="14">
        <f t="shared" si="32"/>
        <v>0</v>
      </c>
    </row>
    <row r="221" spans="1:10" ht="15" x14ac:dyDescent="0.25">
      <c r="A221" s="13" t="s">
        <v>23</v>
      </c>
      <c r="B221" s="13" t="s">
        <v>256</v>
      </c>
      <c r="C221" s="14"/>
      <c r="D221" s="15">
        <v>2100</v>
      </c>
      <c r="E221" s="15" t="s">
        <v>25</v>
      </c>
      <c r="F221" s="22"/>
      <c r="G221" s="16"/>
      <c r="H221" s="14">
        <f t="shared" si="30"/>
        <v>0</v>
      </c>
      <c r="I221" s="14">
        <f t="shared" si="31"/>
        <v>0</v>
      </c>
      <c r="J221" s="14">
        <f t="shared" si="32"/>
        <v>0</v>
      </c>
    </row>
    <row r="222" spans="1:10" ht="15" x14ac:dyDescent="0.25">
      <c r="A222" s="13" t="s">
        <v>26</v>
      </c>
      <c r="B222" s="13" t="s">
        <v>257</v>
      </c>
      <c r="C222" s="14"/>
      <c r="D222" s="15">
        <v>1200</v>
      </c>
      <c r="E222" s="15" t="s">
        <v>25</v>
      </c>
      <c r="F222" s="22"/>
      <c r="G222" s="16"/>
      <c r="H222" s="14">
        <f t="shared" si="30"/>
        <v>0</v>
      </c>
      <c r="I222" s="14">
        <f t="shared" si="31"/>
        <v>0</v>
      </c>
      <c r="J222" s="14">
        <f t="shared" si="32"/>
        <v>0</v>
      </c>
    </row>
    <row r="223" spans="1:10" ht="15" x14ac:dyDescent="0.25">
      <c r="A223" s="13" t="s">
        <v>35</v>
      </c>
      <c r="B223" s="13" t="s">
        <v>258</v>
      </c>
      <c r="C223" s="14"/>
      <c r="D223" s="15">
        <v>1600</v>
      </c>
      <c r="E223" s="15" t="s">
        <v>25</v>
      </c>
      <c r="F223" s="22"/>
      <c r="G223" s="16"/>
      <c r="H223" s="14">
        <f t="shared" si="30"/>
        <v>0</v>
      </c>
      <c r="I223" s="14">
        <f t="shared" si="31"/>
        <v>0</v>
      </c>
      <c r="J223" s="14">
        <f t="shared" si="32"/>
        <v>0</v>
      </c>
    </row>
    <row r="224" spans="1:10" ht="15" x14ac:dyDescent="0.25">
      <c r="A224" s="13" t="s">
        <v>37</v>
      </c>
      <c r="B224" s="13" t="s">
        <v>259</v>
      </c>
      <c r="C224" s="14" t="s">
        <v>260</v>
      </c>
      <c r="D224" s="15">
        <v>1500</v>
      </c>
      <c r="E224" s="15" t="s">
        <v>25</v>
      </c>
      <c r="F224" s="22"/>
      <c r="G224" s="16"/>
      <c r="H224" s="14">
        <f t="shared" si="30"/>
        <v>0</v>
      </c>
      <c r="I224" s="14">
        <f t="shared" si="31"/>
        <v>0</v>
      </c>
      <c r="J224" s="14">
        <f t="shared" si="32"/>
        <v>0</v>
      </c>
    </row>
    <row r="225" spans="1:10" ht="15" x14ac:dyDescent="0.25">
      <c r="A225" s="13" t="s">
        <v>39</v>
      </c>
      <c r="B225" s="13" t="s">
        <v>261</v>
      </c>
      <c r="C225" s="14" t="s">
        <v>262</v>
      </c>
      <c r="D225" s="15">
        <v>2500</v>
      </c>
      <c r="E225" s="15" t="s">
        <v>25</v>
      </c>
      <c r="F225" s="22"/>
      <c r="G225" s="16"/>
      <c r="H225" s="14">
        <f t="shared" si="30"/>
        <v>0</v>
      </c>
      <c r="I225" s="14">
        <f t="shared" si="31"/>
        <v>0</v>
      </c>
      <c r="J225" s="14">
        <f t="shared" si="32"/>
        <v>0</v>
      </c>
    </row>
    <row r="226" spans="1:10" ht="15" x14ac:dyDescent="0.25">
      <c r="A226" s="13"/>
      <c r="B226" s="13" t="s">
        <v>28</v>
      </c>
      <c r="C226" s="14"/>
      <c r="D226" s="15"/>
      <c r="E226" s="15"/>
      <c r="F226" s="22"/>
      <c r="G226" s="16"/>
      <c r="H226" s="14"/>
      <c r="I226" s="14"/>
      <c r="J226" s="14">
        <f>SUM(J218:J225)</f>
        <v>0</v>
      </c>
    </row>
    <row r="227" spans="1:10" ht="15" x14ac:dyDescent="0.25">
      <c r="A227" s="13"/>
      <c r="B227" s="13" t="s">
        <v>144</v>
      </c>
      <c r="C227" s="14"/>
      <c r="D227" s="15"/>
      <c r="E227" s="15"/>
      <c r="F227" s="16"/>
      <c r="G227" s="16"/>
      <c r="H227" s="14"/>
      <c r="I227" s="14"/>
      <c r="J227" s="14">
        <f>SUM(J129+J137+J141+J160+J163+J192+J208+J216+J226)</f>
        <v>0</v>
      </c>
    </row>
    <row r="228" spans="1:10" ht="15" x14ac:dyDescent="0.25">
      <c r="A228" s="26"/>
      <c r="B228" s="26"/>
      <c r="C228" s="27"/>
      <c r="D228" s="28"/>
      <c r="E228" s="28"/>
      <c r="F228" s="29"/>
      <c r="G228" s="29"/>
      <c r="H228" s="29"/>
      <c r="I228" s="29"/>
      <c r="J228" s="27"/>
    </row>
    <row r="229" spans="1:10" ht="60" x14ac:dyDescent="0.25">
      <c r="A229" s="26"/>
      <c r="B229" s="26" t="s">
        <v>145</v>
      </c>
      <c r="C229" s="27"/>
      <c r="D229" s="28"/>
      <c r="E229" s="28"/>
      <c r="F229" s="29"/>
      <c r="G229" s="29"/>
      <c r="H229" s="29"/>
      <c r="I229" s="29"/>
      <c r="J229" s="27"/>
    </row>
    <row r="230" spans="1:10" ht="30" x14ac:dyDescent="0.25">
      <c r="A230" s="26"/>
      <c r="B230" s="26" t="s">
        <v>146</v>
      </c>
      <c r="C230" s="27"/>
      <c r="D230" s="28"/>
      <c r="E230" s="28"/>
      <c r="F230" s="29"/>
      <c r="G230" s="29"/>
      <c r="H230" s="29"/>
      <c r="I230" s="29"/>
      <c r="J230" s="27"/>
    </row>
    <row r="231" spans="1:10" ht="60" x14ac:dyDescent="0.25">
      <c r="A231" s="26"/>
      <c r="B231" s="26" t="s">
        <v>147</v>
      </c>
      <c r="C231" s="27"/>
      <c r="D231" s="28"/>
      <c r="E231" s="28"/>
      <c r="F231" s="29"/>
      <c r="G231" s="29"/>
      <c r="H231" s="29"/>
      <c r="I231" s="29"/>
      <c r="J231" s="27"/>
    </row>
    <row r="232" spans="1:10" ht="15" x14ac:dyDescent="0.25">
      <c r="A232" s="7"/>
    </row>
    <row r="233" spans="1:10" ht="15" x14ac:dyDescent="0.25">
      <c r="A233" s="8"/>
      <c r="B233" s="7" t="s">
        <v>148</v>
      </c>
      <c r="E233" s="30" t="s">
        <v>149</v>
      </c>
      <c r="I233" s="30" t="s">
        <v>150</v>
      </c>
    </row>
    <row r="235" spans="1:10" ht="15" x14ac:dyDescent="0.25">
      <c r="A235" s="7" t="s">
        <v>1092</v>
      </c>
    </row>
    <row r="236" spans="1:10" ht="15" x14ac:dyDescent="0.25">
      <c r="A236" s="7" t="s">
        <v>263</v>
      </c>
      <c r="D236" s="2" t="s">
        <v>152</v>
      </c>
      <c r="E236" s="2"/>
      <c r="I236" s="34" t="s">
        <v>264</v>
      </c>
    </row>
    <row r="237" spans="1:10" ht="15" x14ac:dyDescent="0.25">
      <c r="A237" s="7" t="s">
        <v>265</v>
      </c>
      <c r="D237" s="2" t="s">
        <v>155</v>
      </c>
      <c r="E237" s="2"/>
    </row>
    <row r="238" spans="1:10" ht="19.5" customHeight="1" x14ac:dyDescent="0.25">
      <c r="A238" s="8"/>
    </row>
    <row r="239" spans="1:10" ht="99.75" x14ac:dyDescent="0.25">
      <c r="A239" s="9" t="s">
        <v>5</v>
      </c>
      <c r="B239" s="9" t="s">
        <v>6</v>
      </c>
      <c r="C239" s="10" t="s">
        <v>7</v>
      </c>
      <c r="D239" s="10" t="s">
        <v>8</v>
      </c>
      <c r="E239" s="10" t="s">
        <v>9</v>
      </c>
      <c r="F239" s="10" t="s">
        <v>10</v>
      </c>
      <c r="G239" s="10" t="s">
        <v>11</v>
      </c>
      <c r="H239" s="10" t="s">
        <v>12</v>
      </c>
      <c r="I239" s="10" t="s">
        <v>13</v>
      </c>
      <c r="J239" s="11" t="s">
        <v>14</v>
      </c>
    </row>
    <row r="240" spans="1:10" ht="15" x14ac:dyDescent="0.25">
      <c r="A240" s="62"/>
      <c r="B240" s="63" t="s">
        <v>266</v>
      </c>
      <c r="C240" s="64"/>
      <c r="D240" s="65"/>
      <c r="E240" s="65"/>
      <c r="F240" s="64"/>
      <c r="G240" s="64"/>
      <c r="H240" s="64"/>
      <c r="I240" s="64"/>
      <c r="J240" s="66"/>
    </row>
    <row r="241" spans="1:10" ht="15" x14ac:dyDescent="0.25">
      <c r="A241" s="13">
        <v>1</v>
      </c>
      <c r="B241" s="13" t="s">
        <v>267</v>
      </c>
      <c r="C241" s="14"/>
      <c r="D241" s="15">
        <v>70</v>
      </c>
      <c r="E241" s="15" t="s">
        <v>71</v>
      </c>
      <c r="F241" s="16"/>
      <c r="G241" s="16"/>
      <c r="H241" s="14">
        <f>SUM(D241*F241)</f>
        <v>0</v>
      </c>
      <c r="I241" s="14">
        <f>SUM((H241*9.5)/100)</f>
        <v>0</v>
      </c>
      <c r="J241" s="14">
        <f>SUM(H241:I241)</f>
        <v>0</v>
      </c>
    </row>
    <row r="242" spans="1:10" ht="17.100000000000001" customHeight="1" x14ac:dyDescent="0.25">
      <c r="A242" s="13" t="s">
        <v>19</v>
      </c>
      <c r="B242" s="13" t="s">
        <v>268</v>
      </c>
      <c r="C242" s="14"/>
      <c r="D242" s="15">
        <v>70</v>
      </c>
      <c r="E242" s="15" t="s">
        <v>71</v>
      </c>
      <c r="F242" s="16"/>
      <c r="G242" s="16"/>
      <c r="H242" s="14">
        <f>SUM(D242*F242)</f>
        <v>0</v>
      </c>
      <c r="I242" s="14">
        <f>SUM((H242*9.5)/100)</f>
        <v>0</v>
      </c>
      <c r="J242" s="14">
        <f>SUM(H242:I242)</f>
        <v>0</v>
      </c>
    </row>
    <row r="243" spans="1:10" ht="15" customHeight="1" x14ac:dyDescent="0.25">
      <c r="A243" s="13" t="s">
        <v>21</v>
      </c>
      <c r="B243" s="13" t="s">
        <v>269</v>
      </c>
      <c r="C243" s="14"/>
      <c r="D243" s="15">
        <v>70</v>
      </c>
      <c r="E243" s="15" t="s">
        <v>71</v>
      </c>
      <c r="F243" s="16"/>
      <c r="G243" s="16"/>
      <c r="H243" s="14">
        <f>SUM(D243*F243)</f>
        <v>0</v>
      </c>
      <c r="I243" s="14">
        <f>SUM((H243*9.5)/100)</f>
        <v>0</v>
      </c>
      <c r="J243" s="14">
        <f>SUM(H243:I243)</f>
        <v>0</v>
      </c>
    </row>
    <row r="244" spans="1:10" ht="15" x14ac:dyDescent="0.25">
      <c r="A244" s="13"/>
      <c r="B244" s="13" t="s">
        <v>28</v>
      </c>
      <c r="C244" s="14"/>
      <c r="D244" s="15"/>
      <c r="E244" s="15"/>
      <c r="F244" s="16"/>
      <c r="G244" s="16"/>
      <c r="H244" s="14"/>
      <c r="I244" s="14"/>
      <c r="J244" s="14">
        <f>SUM(J241:J243)</f>
        <v>0</v>
      </c>
    </row>
    <row r="245" spans="1:10" ht="15" x14ac:dyDescent="0.25">
      <c r="A245" s="62"/>
      <c r="B245" s="63" t="s">
        <v>270</v>
      </c>
      <c r="C245" s="64"/>
      <c r="D245" s="65"/>
      <c r="E245" s="65"/>
      <c r="F245" s="64"/>
      <c r="G245" s="64"/>
      <c r="H245" s="66"/>
      <c r="I245" s="66"/>
      <c r="J245" s="66"/>
    </row>
    <row r="246" spans="1:10" ht="15" x14ac:dyDescent="0.25">
      <c r="A246" s="13" t="s">
        <v>16</v>
      </c>
      <c r="B246" s="13" t="s">
        <v>271</v>
      </c>
      <c r="C246" s="14"/>
      <c r="D246" s="15">
        <v>700</v>
      </c>
      <c r="E246" s="15" t="s">
        <v>71</v>
      </c>
      <c r="F246" s="16"/>
      <c r="G246" s="16"/>
      <c r="H246" s="14">
        <f t="shared" ref="H246:H261" si="33">SUM(D246*F246)</f>
        <v>0</v>
      </c>
      <c r="I246" s="14">
        <f t="shared" ref="I246:I261" si="34">SUM((H246*9.5)/100)</f>
        <v>0</v>
      </c>
      <c r="J246" s="14">
        <f t="shared" ref="J246:J261" si="35">SUM(H246:I246)</f>
        <v>0</v>
      </c>
    </row>
    <row r="247" spans="1:10" ht="15" x14ac:dyDescent="0.25">
      <c r="A247" s="13" t="s">
        <v>19</v>
      </c>
      <c r="B247" s="13" t="s">
        <v>272</v>
      </c>
      <c r="C247" s="14"/>
      <c r="D247" s="15">
        <v>300</v>
      </c>
      <c r="E247" s="15" t="s">
        <v>71</v>
      </c>
      <c r="F247" s="16"/>
      <c r="G247" s="16"/>
      <c r="H247" s="14">
        <f t="shared" si="33"/>
        <v>0</v>
      </c>
      <c r="I247" s="14">
        <f t="shared" si="34"/>
        <v>0</v>
      </c>
      <c r="J247" s="14">
        <f t="shared" si="35"/>
        <v>0</v>
      </c>
    </row>
    <row r="248" spans="1:10" ht="15" x14ac:dyDescent="0.25">
      <c r="A248" s="13" t="s">
        <v>21</v>
      </c>
      <c r="B248" s="13" t="s">
        <v>273</v>
      </c>
      <c r="C248" s="14"/>
      <c r="D248" s="15">
        <v>180</v>
      </c>
      <c r="E248" s="15" t="s">
        <v>71</v>
      </c>
      <c r="F248" s="16"/>
      <c r="G248" s="16"/>
      <c r="H248" s="14">
        <f t="shared" si="33"/>
        <v>0</v>
      </c>
      <c r="I248" s="14">
        <f t="shared" si="34"/>
        <v>0</v>
      </c>
      <c r="J248" s="14">
        <f t="shared" si="35"/>
        <v>0</v>
      </c>
    </row>
    <row r="249" spans="1:10" ht="15" x14ac:dyDescent="0.25">
      <c r="A249" s="13" t="s">
        <v>23</v>
      </c>
      <c r="B249" s="13" t="s">
        <v>274</v>
      </c>
      <c r="C249" s="14"/>
      <c r="D249" s="15">
        <v>50</v>
      </c>
      <c r="E249" s="15" t="s">
        <v>71</v>
      </c>
      <c r="F249" s="16"/>
      <c r="G249" s="16"/>
      <c r="H249" s="14">
        <f t="shared" si="33"/>
        <v>0</v>
      </c>
      <c r="I249" s="14">
        <f t="shared" si="34"/>
        <v>0</v>
      </c>
      <c r="J249" s="14">
        <f t="shared" si="35"/>
        <v>0</v>
      </c>
    </row>
    <row r="250" spans="1:10" ht="15" x14ac:dyDescent="0.25">
      <c r="A250" s="13" t="s">
        <v>26</v>
      </c>
      <c r="B250" s="13" t="s">
        <v>275</v>
      </c>
      <c r="C250" s="14"/>
      <c r="D250" s="15">
        <v>40</v>
      </c>
      <c r="E250" s="15" t="s">
        <v>71</v>
      </c>
      <c r="F250" s="16"/>
      <c r="G250" s="16"/>
      <c r="H250" s="14">
        <f t="shared" si="33"/>
        <v>0</v>
      </c>
      <c r="I250" s="14">
        <f t="shared" si="34"/>
        <v>0</v>
      </c>
      <c r="J250" s="14">
        <f t="shared" si="35"/>
        <v>0</v>
      </c>
    </row>
    <row r="251" spans="1:10" ht="15" x14ac:dyDescent="0.25">
      <c r="A251" s="13" t="s">
        <v>35</v>
      </c>
      <c r="B251" s="13" t="s">
        <v>276</v>
      </c>
      <c r="C251" s="14"/>
      <c r="D251" s="15">
        <v>50</v>
      </c>
      <c r="E251" s="15" t="s">
        <v>71</v>
      </c>
      <c r="F251" s="16"/>
      <c r="G251" s="16"/>
      <c r="H251" s="14">
        <f t="shared" si="33"/>
        <v>0</v>
      </c>
      <c r="I251" s="14">
        <f t="shared" si="34"/>
        <v>0</v>
      </c>
      <c r="J251" s="14">
        <f t="shared" si="35"/>
        <v>0</v>
      </c>
    </row>
    <row r="252" spans="1:10" ht="15" x14ac:dyDescent="0.25">
      <c r="A252" s="13" t="s">
        <v>37</v>
      </c>
      <c r="B252" s="13" t="s">
        <v>277</v>
      </c>
      <c r="C252" s="14"/>
      <c r="D252" s="15">
        <v>50</v>
      </c>
      <c r="E252" s="15" t="s">
        <v>71</v>
      </c>
      <c r="F252" s="16"/>
      <c r="G252" s="16"/>
      <c r="H252" s="14">
        <f t="shared" si="33"/>
        <v>0</v>
      </c>
      <c r="I252" s="14">
        <f t="shared" si="34"/>
        <v>0</v>
      </c>
      <c r="J252" s="14">
        <f t="shared" si="35"/>
        <v>0</v>
      </c>
    </row>
    <row r="253" spans="1:10" ht="15" x14ac:dyDescent="0.25">
      <c r="A253" s="13" t="s">
        <v>39</v>
      </c>
      <c r="B253" s="13" t="s">
        <v>278</v>
      </c>
      <c r="C253" s="14"/>
      <c r="D253" s="15">
        <v>80</v>
      </c>
      <c r="E253" s="15" t="s">
        <v>71</v>
      </c>
      <c r="F253" s="16"/>
      <c r="G253" s="16"/>
      <c r="H253" s="14">
        <f t="shared" si="33"/>
        <v>0</v>
      </c>
      <c r="I253" s="14">
        <f t="shared" si="34"/>
        <v>0</v>
      </c>
      <c r="J253" s="14">
        <f t="shared" si="35"/>
        <v>0</v>
      </c>
    </row>
    <row r="254" spans="1:10" ht="15" x14ac:dyDescent="0.25">
      <c r="A254" s="13" t="s">
        <v>41</v>
      </c>
      <c r="B254" s="13" t="s">
        <v>279</v>
      </c>
      <c r="C254" s="14"/>
      <c r="D254" s="15">
        <v>20</v>
      </c>
      <c r="E254" s="15" t="s">
        <v>71</v>
      </c>
      <c r="F254" s="16"/>
      <c r="G254" s="16"/>
      <c r="H254" s="14">
        <f t="shared" si="33"/>
        <v>0</v>
      </c>
      <c r="I254" s="14">
        <f t="shared" si="34"/>
        <v>0</v>
      </c>
      <c r="J254" s="14">
        <f t="shared" si="35"/>
        <v>0</v>
      </c>
    </row>
    <row r="255" spans="1:10" ht="15" x14ac:dyDescent="0.25">
      <c r="A255" s="13" t="s">
        <v>43</v>
      </c>
      <c r="B255" s="13" t="s">
        <v>280</v>
      </c>
      <c r="C255" s="14"/>
      <c r="D255" s="15">
        <v>50</v>
      </c>
      <c r="E255" s="15" t="s">
        <v>71</v>
      </c>
      <c r="F255" s="16"/>
      <c r="G255" s="16"/>
      <c r="H255" s="14">
        <f t="shared" si="33"/>
        <v>0</v>
      </c>
      <c r="I255" s="14">
        <f t="shared" si="34"/>
        <v>0</v>
      </c>
      <c r="J255" s="14">
        <f t="shared" si="35"/>
        <v>0</v>
      </c>
    </row>
    <row r="256" spans="1:10" ht="15" x14ac:dyDescent="0.25">
      <c r="A256" s="13" t="s">
        <v>44</v>
      </c>
      <c r="B256" s="13" t="s">
        <v>281</v>
      </c>
      <c r="C256" s="14"/>
      <c r="D256" s="15">
        <v>50</v>
      </c>
      <c r="E256" s="15" t="s">
        <v>165</v>
      </c>
      <c r="F256" s="16"/>
      <c r="G256" s="16"/>
      <c r="H256" s="14">
        <f t="shared" si="33"/>
        <v>0</v>
      </c>
      <c r="I256" s="14">
        <f t="shared" si="34"/>
        <v>0</v>
      </c>
      <c r="J256" s="14">
        <f t="shared" si="35"/>
        <v>0</v>
      </c>
    </row>
    <row r="257" spans="1:10" ht="15" x14ac:dyDescent="0.25">
      <c r="A257" s="13" t="s">
        <v>46</v>
      </c>
      <c r="B257" s="13" t="s">
        <v>282</v>
      </c>
      <c r="C257" s="14"/>
      <c r="D257" s="15">
        <v>70</v>
      </c>
      <c r="E257" s="15" t="s">
        <v>165</v>
      </c>
      <c r="F257" s="16"/>
      <c r="G257" s="16"/>
      <c r="H257" s="14">
        <f t="shared" si="33"/>
        <v>0</v>
      </c>
      <c r="I257" s="14">
        <f t="shared" si="34"/>
        <v>0</v>
      </c>
      <c r="J257" s="14">
        <f t="shared" si="35"/>
        <v>0</v>
      </c>
    </row>
    <row r="258" spans="1:10" ht="15" x14ac:dyDescent="0.25">
      <c r="A258" s="13" t="s">
        <v>48</v>
      </c>
      <c r="B258" s="13" t="s">
        <v>283</v>
      </c>
      <c r="C258" s="14"/>
      <c r="D258" s="15">
        <v>50</v>
      </c>
      <c r="E258" s="15" t="s">
        <v>165</v>
      </c>
      <c r="F258" s="16"/>
      <c r="G258" s="16"/>
      <c r="H258" s="14">
        <f t="shared" si="33"/>
        <v>0</v>
      </c>
      <c r="I258" s="14">
        <f t="shared" si="34"/>
        <v>0</v>
      </c>
      <c r="J258" s="14">
        <f t="shared" si="35"/>
        <v>0</v>
      </c>
    </row>
    <row r="259" spans="1:10" ht="15" x14ac:dyDescent="0.25">
      <c r="A259" s="13" t="s">
        <v>50</v>
      </c>
      <c r="B259" s="13" t="s">
        <v>284</v>
      </c>
      <c r="C259" s="14"/>
      <c r="D259" s="15">
        <v>20</v>
      </c>
      <c r="E259" s="15" t="s">
        <v>165</v>
      </c>
      <c r="F259" s="16"/>
      <c r="G259" s="16"/>
      <c r="H259" s="14">
        <f t="shared" si="33"/>
        <v>0</v>
      </c>
      <c r="I259" s="14">
        <f t="shared" si="34"/>
        <v>0</v>
      </c>
      <c r="J259" s="14">
        <f t="shared" si="35"/>
        <v>0</v>
      </c>
    </row>
    <row r="260" spans="1:10" ht="15" x14ac:dyDescent="0.25">
      <c r="A260" s="13" t="s">
        <v>52</v>
      </c>
      <c r="B260" s="13" t="s">
        <v>285</v>
      </c>
      <c r="C260" s="14"/>
      <c r="D260" s="15">
        <v>20</v>
      </c>
      <c r="E260" s="15" t="s">
        <v>165</v>
      </c>
      <c r="F260" s="16"/>
      <c r="G260" s="16"/>
      <c r="H260" s="14">
        <f t="shared" si="33"/>
        <v>0</v>
      </c>
      <c r="I260" s="14">
        <f t="shared" si="34"/>
        <v>0</v>
      </c>
      <c r="J260" s="14">
        <f t="shared" si="35"/>
        <v>0</v>
      </c>
    </row>
    <row r="261" spans="1:10" ht="15" customHeight="1" x14ac:dyDescent="0.25">
      <c r="A261" s="13" t="s">
        <v>54</v>
      </c>
      <c r="B261" s="13" t="s">
        <v>286</v>
      </c>
      <c r="C261" s="14"/>
      <c r="D261" s="15">
        <v>100</v>
      </c>
      <c r="E261" s="15" t="s">
        <v>25</v>
      </c>
      <c r="F261" s="16"/>
      <c r="G261" s="16"/>
      <c r="H261" s="14">
        <f t="shared" si="33"/>
        <v>0</v>
      </c>
      <c r="I261" s="14">
        <f t="shared" si="34"/>
        <v>0</v>
      </c>
      <c r="J261" s="14">
        <f t="shared" si="35"/>
        <v>0</v>
      </c>
    </row>
    <row r="262" spans="1:10" ht="15" x14ac:dyDescent="0.25">
      <c r="A262" s="25"/>
      <c r="B262" s="13" t="s">
        <v>28</v>
      </c>
      <c r="C262" s="14"/>
      <c r="D262" s="15"/>
      <c r="E262" s="15"/>
      <c r="F262" s="16"/>
      <c r="G262" s="16"/>
      <c r="H262" s="14"/>
      <c r="I262" s="14"/>
      <c r="J262" s="14">
        <f>SUM(J246:J261)</f>
        <v>0</v>
      </c>
    </row>
    <row r="263" spans="1:10" ht="15" x14ac:dyDescent="0.25">
      <c r="A263" s="62"/>
      <c r="B263" s="63" t="s">
        <v>287</v>
      </c>
      <c r="C263" s="66"/>
      <c r="D263" s="65"/>
      <c r="E263" s="65"/>
      <c r="F263" s="64"/>
      <c r="G263" s="64"/>
      <c r="H263" s="66"/>
      <c r="I263" s="66"/>
      <c r="J263" s="66"/>
    </row>
    <row r="264" spans="1:10" ht="15" x14ac:dyDescent="0.25">
      <c r="A264" s="13" t="s">
        <v>16</v>
      </c>
      <c r="B264" s="13" t="s">
        <v>288</v>
      </c>
      <c r="C264" s="14"/>
      <c r="D264" s="15">
        <v>650</v>
      </c>
      <c r="E264" s="15" t="s">
        <v>25</v>
      </c>
      <c r="F264" s="16"/>
      <c r="G264" s="16"/>
      <c r="H264" s="14">
        <f t="shared" ref="H264:H271" si="36">SUM(D264*F264)</f>
        <v>0</v>
      </c>
      <c r="I264" s="14">
        <f t="shared" ref="I264:I271" si="37">SUM((H264*9.5)/100)</f>
        <v>0</v>
      </c>
      <c r="J264" s="14">
        <f t="shared" ref="J264:J271" si="38">SUM(H264:I264)</f>
        <v>0</v>
      </c>
    </row>
    <row r="265" spans="1:10" ht="15" x14ac:dyDescent="0.25">
      <c r="A265" s="13" t="s">
        <v>19</v>
      </c>
      <c r="B265" s="13" t="s">
        <v>289</v>
      </c>
      <c r="C265" s="14"/>
      <c r="D265" s="15">
        <v>1800</v>
      </c>
      <c r="E265" s="15" t="s">
        <v>25</v>
      </c>
      <c r="F265" s="16"/>
      <c r="G265" s="16"/>
      <c r="H265" s="14">
        <f t="shared" si="36"/>
        <v>0</v>
      </c>
      <c r="I265" s="14">
        <f t="shared" si="37"/>
        <v>0</v>
      </c>
      <c r="J265" s="14">
        <f t="shared" si="38"/>
        <v>0</v>
      </c>
    </row>
    <row r="266" spans="1:10" ht="15" x14ac:dyDescent="0.25">
      <c r="A266" s="13" t="s">
        <v>21</v>
      </c>
      <c r="B266" s="13" t="s">
        <v>290</v>
      </c>
      <c r="C266" s="14" t="s">
        <v>291</v>
      </c>
      <c r="D266" s="15">
        <v>1500</v>
      </c>
      <c r="E266" s="15" t="s">
        <v>25</v>
      </c>
      <c r="F266" s="16"/>
      <c r="G266" s="16"/>
      <c r="H266" s="14">
        <f t="shared" si="36"/>
        <v>0</v>
      </c>
      <c r="I266" s="14">
        <f t="shared" si="37"/>
        <v>0</v>
      </c>
      <c r="J266" s="14">
        <f t="shared" si="38"/>
        <v>0</v>
      </c>
    </row>
    <row r="267" spans="1:10" ht="15.95" customHeight="1" x14ac:dyDescent="0.25">
      <c r="A267" s="13" t="s">
        <v>23</v>
      </c>
      <c r="B267" s="13" t="s">
        <v>292</v>
      </c>
      <c r="C267" s="14"/>
      <c r="D267" s="15">
        <v>2000</v>
      </c>
      <c r="E267" s="15" t="s">
        <v>25</v>
      </c>
      <c r="F267" s="16"/>
      <c r="G267" s="16"/>
      <c r="H267" s="14">
        <f t="shared" si="36"/>
        <v>0</v>
      </c>
      <c r="I267" s="14">
        <f t="shared" si="37"/>
        <v>0</v>
      </c>
      <c r="J267" s="14">
        <f t="shared" si="38"/>
        <v>0</v>
      </c>
    </row>
    <row r="268" spans="1:10" ht="15" customHeight="1" x14ac:dyDescent="0.25">
      <c r="A268" s="13" t="s">
        <v>26</v>
      </c>
      <c r="B268" s="13" t="s">
        <v>293</v>
      </c>
      <c r="C268" s="14" t="s">
        <v>294</v>
      </c>
      <c r="D268" s="15">
        <v>2400</v>
      </c>
      <c r="E268" s="15" t="s">
        <v>25</v>
      </c>
      <c r="F268" s="16"/>
      <c r="G268" s="16"/>
      <c r="H268" s="14">
        <f t="shared" si="36"/>
        <v>0</v>
      </c>
      <c r="I268" s="14">
        <f t="shared" si="37"/>
        <v>0</v>
      </c>
      <c r="J268" s="14">
        <f t="shared" si="38"/>
        <v>0</v>
      </c>
    </row>
    <row r="269" spans="1:10" ht="15" x14ac:dyDescent="0.25">
      <c r="A269" s="13" t="s">
        <v>35</v>
      </c>
      <c r="B269" s="13" t="s">
        <v>295</v>
      </c>
      <c r="C269" s="14"/>
      <c r="D269" s="15">
        <v>1200</v>
      </c>
      <c r="E269" s="15" t="s">
        <v>25</v>
      </c>
      <c r="F269" s="16"/>
      <c r="G269" s="16"/>
      <c r="H269" s="14">
        <f t="shared" si="36"/>
        <v>0</v>
      </c>
      <c r="I269" s="14">
        <f t="shared" si="37"/>
        <v>0</v>
      </c>
      <c r="J269" s="14">
        <f t="shared" si="38"/>
        <v>0</v>
      </c>
    </row>
    <row r="270" spans="1:10" ht="15" x14ac:dyDescent="0.25">
      <c r="A270" s="13" t="s">
        <v>37</v>
      </c>
      <c r="B270" s="13" t="s">
        <v>296</v>
      </c>
      <c r="C270" s="14" t="s">
        <v>297</v>
      </c>
      <c r="D270" s="15">
        <v>2500</v>
      </c>
      <c r="E270" s="15" t="s">
        <v>25</v>
      </c>
      <c r="F270" s="16"/>
      <c r="G270" s="16"/>
      <c r="H270" s="14">
        <f t="shared" si="36"/>
        <v>0</v>
      </c>
      <c r="I270" s="14">
        <f t="shared" si="37"/>
        <v>0</v>
      </c>
      <c r="J270" s="14">
        <f t="shared" si="38"/>
        <v>0</v>
      </c>
    </row>
    <row r="271" spans="1:10" ht="15" customHeight="1" x14ac:dyDescent="0.25">
      <c r="A271" s="13" t="s">
        <v>39</v>
      </c>
      <c r="B271" s="13" t="s">
        <v>298</v>
      </c>
      <c r="C271" s="14"/>
      <c r="D271" s="15">
        <v>100</v>
      </c>
      <c r="E271" s="15" t="s">
        <v>25</v>
      </c>
      <c r="F271" s="16"/>
      <c r="G271" s="16"/>
      <c r="H271" s="14">
        <f t="shared" si="36"/>
        <v>0</v>
      </c>
      <c r="I271" s="14">
        <f t="shared" si="37"/>
        <v>0</v>
      </c>
      <c r="J271" s="14">
        <f t="shared" si="38"/>
        <v>0</v>
      </c>
    </row>
    <row r="272" spans="1:10" ht="15" x14ac:dyDescent="0.25">
      <c r="A272" s="13"/>
      <c r="B272" s="13" t="s">
        <v>28</v>
      </c>
      <c r="C272" s="14"/>
      <c r="D272" s="15"/>
      <c r="E272" s="15"/>
      <c r="F272" s="16"/>
      <c r="G272" s="16"/>
      <c r="H272" s="14"/>
      <c r="I272" s="14"/>
      <c r="J272" s="14">
        <f>SUM(J264:J271)</f>
        <v>0</v>
      </c>
    </row>
    <row r="273" spans="1:10" ht="15" x14ac:dyDescent="0.25">
      <c r="A273" s="13"/>
      <c r="B273" s="13" t="s">
        <v>299</v>
      </c>
      <c r="C273" s="14"/>
      <c r="D273" s="15"/>
      <c r="E273" s="15"/>
      <c r="F273" s="16"/>
      <c r="G273" s="16"/>
      <c r="H273" s="14"/>
      <c r="I273" s="14"/>
      <c r="J273" s="14">
        <f>SUM(J244+J262+J272)</f>
        <v>0</v>
      </c>
    </row>
    <row r="274" spans="1:10" ht="15" x14ac:dyDescent="0.25">
      <c r="A274" s="26"/>
      <c r="B274" s="26"/>
      <c r="C274" s="27"/>
      <c r="D274" s="28"/>
      <c r="E274" s="28"/>
      <c r="F274" s="29"/>
      <c r="G274" s="29"/>
      <c r="H274" s="29"/>
      <c r="I274" s="29"/>
      <c r="J274" s="27"/>
    </row>
    <row r="275" spans="1:10" ht="60" x14ac:dyDescent="0.25">
      <c r="A275" s="26"/>
      <c r="B275" s="26" t="s">
        <v>145</v>
      </c>
      <c r="C275" s="27"/>
      <c r="D275" s="28"/>
      <c r="E275" s="28"/>
      <c r="F275" s="29"/>
      <c r="G275" s="29"/>
      <c r="H275" s="29"/>
      <c r="I275" s="29"/>
      <c r="J275" s="27"/>
    </row>
    <row r="276" spans="1:10" ht="30" x14ac:dyDescent="0.25">
      <c r="A276" s="26"/>
      <c r="B276" s="26" t="s">
        <v>146</v>
      </c>
      <c r="C276" s="27"/>
      <c r="D276" s="28"/>
      <c r="E276" s="28"/>
      <c r="F276" s="29"/>
      <c r="G276" s="29"/>
      <c r="H276" s="29"/>
      <c r="I276" s="29"/>
      <c r="J276" s="27"/>
    </row>
    <row r="277" spans="1:10" ht="60" x14ac:dyDescent="0.25">
      <c r="A277" s="26"/>
      <c r="B277" s="26" t="s">
        <v>147</v>
      </c>
      <c r="C277" s="27"/>
      <c r="D277" s="28"/>
      <c r="E277" s="28"/>
      <c r="F277" s="29"/>
      <c r="G277" s="29"/>
      <c r="H277" s="29"/>
      <c r="I277" s="29"/>
      <c r="J277" s="27"/>
    </row>
    <row r="278" spans="1:10" ht="15" x14ac:dyDescent="0.25">
      <c r="A278" s="7"/>
    </row>
    <row r="279" spans="1:10" ht="22.5" customHeight="1" x14ac:dyDescent="0.25">
      <c r="A279" s="8"/>
      <c r="B279" s="7" t="s">
        <v>148</v>
      </c>
      <c r="E279" s="30" t="s">
        <v>149</v>
      </c>
      <c r="I279" s="30" t="s">
        <v>150</v>
      </c>
    </row>
    <row r="280" spans="1:10" ht="15" x14ac:dyDescent="0.25">
      <c r="A280" s="7"/>
      <c r="B280" s="75"/>
      <c r="I280" s="78"/>
      <c r="J280" s="79"/>
    </row>
    <row r="281" spans="1:10" ht="15" x14ac:dyDescent="0.25">
      <c r="A281" s="7" t="s">
        <v>1093</v>
      </c>
    </row>
    <row r="282" spans="1:10" ht="15" x14ac:dyDescent="0.25">
      <c r="A282" s="7" t="s">
        <v>300</v>
      </c>
      <c r="D282" s="2" t="s">
        <v>152</v>
      </c>
      <c r="E282" s="2"/>
      <c r="I282" s="34" t="s">
        <v>301</v>
      </c>
    </row>
    <row r="283" spans="1:10" ht="15" x14ac:dyDescent="0.25">
      <c r="A283" s="7" t="s">
        <v>302</v>
      </c>
      <c r="D283" s="2" t="s">
        <v>155</v>
      </c>
      <c r="E283" s="2"/>
    </row>
    <row r="284" spans="1:10" ht="18.600000000000001" customHeight="1" x14ac:dyDescent="0.25">
      <c r="A284" s="8"/>
    </row>
    <row r="285" spans="1:10" ht="99.75" x14ac:dyDescent="0.25">
      <c r="A285" s="9" t="s">
        <v>5</v>
      </c>
      <c r="B285" s="9" t="s">
        <v>6</v>
      </c>
      <c r="C285" s="10" t="s">
        <v>7</v>
      </c>
      <c r="D285" s="10" t="s">
        <v>8</v>
      </c>
      <c r="E285" s="10" t="s">
        <v>9</v>
      </c>
      <c r="F285" s="10" t="s">
        <v>10</v>
      </c>
      <c r="G285" s="10" t="s">
        <v>11</v>
      </c>
      <c r="H285" s="10" t="s">
        <v>12</v>
      </c>
      <c r="I285" s="10" t="s">
        <v>13</v>
      </c>
      <c r="J285" s="11" t="s">
        <v>14</v>
      </c>
    </row>
    <row r="286" spans="1:10" ht="15" x14ac:dyDescent="0.25">
      <c r="A286" s="62"/>
      <c r="B286" s="63" t="s">
        <v>1104</v>
      </c>
      <c r="C286" s="64"/>
      <c r="D286" s="64"/>
      <c r="E286" s="65"/>
      <c r="F286" s="64"/>
      <c r="G286" s="64"/>
      <c r="H286" s="64"/>
      <c r="I286" s="64"/>
      <c r="J286" s="66"/>
    </row>
    <row r="287" spans="1:10" ht="15" x14ac:dyDescent="0.25">
      <c r="A287" s="13" t="s">
        <v>16</v>
      </c>
      <c r="B287" s="13" t="s">
        <v>303</v>
      </c>
      <c r="C287" s="14"/>
      <c r="D287" s="15">
        <v>6000</v>
      </c>
      <c r="E287" s="15" t="s">
        <v>25</v>
      </c>
      <c r="F287" s="16"/>
      <c r="G287" s="16"/>
      <c r="H287" s="14">
        <f>SUM(D287*F287)</f>
        <v>0</v>
      </c>
      <c r="I287" s="14">
        <f>SUM((H287*9.5)/100)</f>
        <v>0</v>
      </c>
      <c r="J287" s="14">
        <f>SUM(H287:I287)</f>
        <v>0</v>
      </c>
    </row>
    <row r="288" spans="1:10" ht="16.5" customHeight="1" x14ac:dyDescent="0.25">
      <c r="A288" s="13" t="s">
        <v>19</v>
      </c>
      <c r="B288" s="13" t="s">
        <v>304</v>
      </c>
      <c r="C288" s="14"/>
      <c r="D288" s="15">
        <v>45000</v>
      </c>
      <c r="E288" s="15" t="s">
        <v>25</v>
      </c>
      <c r="F288" s="16"/>
      <c r="G288" s="16"/>
      <c r="H288" s="14">
        <f>SUM(D288*F288)</f>
        <v>0</v>
      </c>
      <c r="I288" s="14">
        <f>SUM((H288*9.5)/100)</f>
        <v>0</v>
      </c>
      <c r="J288" s="14">
        <f>SUM(H288:I288)</f>
        <v>0</v>
      </c>
    </row>
    <row r="289" spans="1:10" ht="15" x14ac:dyDescent="0.25">
      <c r="A289" s="13"/>
      <c r="B289" s="13" t="s">
        <v>28</v>
      </c>
      <c r="C289" s="14"/>
      <c r="D289" s="14"/>
      <c r="E289" s="15"/>
      <c r="F289" s="16"/>
      <c r="G289" s="16"/>
      <c r="H289" s="14"/>
      <c r="I289" s="14"/>
      <c r="J289" s="14">
        <f>SUM(J287:J288)</f>
        <v>0</v>
      </c>
    </row>
    <row r="290" spans="1:10" ht="15" x14ac:dyDescent="0.25">
      <c r="A290" s="13"/>
      <c r="B290" s="13" t="s">
        <v>144</v>
      </c>
      <c r="C290" s="14"/>
      <c r="D290" s="14"/>
      <c r="E290" s="15"/>
      <c r="F290" s="16"/>
      <c r="G290" s="16"/>
      <c r="H290" s="14"/>
      <c r="I290" s="14"/>
      <c r="J290" s="14">
        <f>SUM(J289)</f>
        <v>0</v>
      </c>
    </row>
    <row r="291" spans="1:10" ht="60" x14ac:dyDescent="0.25">
      <c r="A291" s="26"/>
      <c r="B291" s="26" t="s">
        <v>145</v>
      </c>
      <c r="C291" s="27"/>
      <c r="D291" s="28"/>
      <c r="E291" s="28"/>
      <c r="F291" s="29"/>
      <c r="G291" s="29"/>
      <c r="H291" s="29"/>
      <c r="I291" s="29"/>
      <c r="J291" s="27"/>
    </row>
    <row r="292" spans="1:10" ht="30" x14ac:dyDescent="0.25">
      <c r="A292" s="26"/>
      <c r="B292" s="26" t="s">
        <v>146</v>
      </c>
      <c r="C292" s="27"/>
      <c r="D292" s="28"/>
      <c r="E292" s="28"/>
      <c r="F292" s="29"/>
      <c r="G292" s="29"/>
      <c r="H292" s="29"/>
      <c r="I292" s="29"/>
      <c r="J292" s="27"/>
    </row>
    <row r="293" spans="1:10" ht="60" x14ac:dyDescent="0.25">
      <c r="A293" s="26"/>
      <c r="B293" s="26" t="s">
        <v>147</v>
      </c>
      <c r="C293" s="27"/>
      <c r="D293" s="28"/>
      <c r="E293" s="28"/>
      <c r="F293" s="29"/>
      <c r="G293" s="29"/>
      <c r="H293" s="29"/>
      <c r="I293" s="29"/>
      <c r="J293" s="27"/>
    </row>
    <row r="294" spans="1:10" ht="15" x14ac:dyDescent="0.25">
      <c r="A294" s="7"/>
    </row>
    <row r="295" spans="1:10" ht="15" x14ac:dyDescent="0.25">
      <c r="A295" s="8"/>
      <c r="B295" s="7" t="s">
        <v>148</v>
      </c>
      <c r="E295" s="30" t="s">
        <v>149</v>
      </c>
      <c r="I295" s="30" t="s">
        <v>150</v>
      </c>
    </row>
    <row r="296" spans="1:10" ht="15" x14ac:dyDescent="0.25">
      <c r="A296" s="7"/>
      <c r="B296" s="31"/>
      <c r="I296" s="32"/>
      <c r="J296" s="33"/>
    </row>
    <row r="297" spans="1:10" customFormat="1" ht="15" x14ac:dyDescent="0.25"/>
    <row r="298" spans="1:10" ht="15" x14ac:dyDescent="0.25">
      <c r="A298" s="7" t="s">
        <v>1094</v>
      </c>
    </row>
    <row r="299" spans="1:10" ht="15" x14ac:dyDescent="0.25">
      <c r="A299" s="7" t="s">
        <v>305</v>
      </c>
      <c r="D299" s="2" t="s">
        <v>152</v>
      </c>
      <c r="E299" s="2"/>
      <c r="I299" s="34" t="s">
        <v>306</v>
      </c>
    </row>
    <row r="300" spans="1:10" ht="15" x14ac:dyDescent="0.25">
      <c r="A300" s="7" t="s">
        <v>307</v>
      </c>
      <c r="D300" s="2" t="s">
        <v>155</v>
      </c>
      <c r="E300" s="2"/>
    </row>
    <row r="301" spans="1:10" ht="18.95" customHeight="1" x14ac:dyDescent="0.25">
      <c r="F301" s="40" t="s">
        <v>58</v>
      </c>
      <c r="G301" s="40"/>
      <c r="H301" s="40"/>
      <c r="I301" s="40"/>
    </row>
    <row r="302" spans="1:10" ht="99.75" x14ac:dyDescent="0.25">
      <c r="A302" s="9" t="s">
        <v>5</v>
      </c>
      <c r="B302" s="9" t="s">
        <v>6</v>
      </c>
      <c r="C302" s="10" t="s">
        <v>7</v>
      </c>
      <c r="D302" s="10" t="s">
        <v>8</v>
      </c>
      <c r="E302" s="10" t="s">
        <v>9</v>
      </c>
      <c r="F302" s="10" t="s">
        <v>10</v>
      </c>
      <c r="G302" s="10" t="s">
        <v>11</v>
      </c>
      <c r="H302" s="10" t="s">
        <v>12</v>
      </c>
      <c r="I302" s="10" t="s">
        <v>13</v>
      </c>
      <c r="J302" s="11" t="s">
        <v>14</v>
      </c>
    </row>
    <row r="303" spans="1:10" ht="15" x14ac:dyDescent="0.25">
      <c r="A303" s="62"/>
      <c r="B303" s="63" t="s">
        <v>308</v>
      </c>
      <c r="C303" s="64"/>
      <c r="D303" s="64"/>
      <c r="E303" s="65"/>
      <c r="F303" s="64"/>
      <c r="G303" s="64"/>
      <c r="H303" s="64"/>
      <c r="I303" s="64"/>
      <c r="J303" s="66"/>
    </row>
    <row r="304" spans="1:10" ht="15" customHeight="1" x14ac:dyDescent="0.25">
      <c r="A304" s="13" t="s">
        <v>16</v>
      </c>
      <c r="B304" s="13" t="s">
        <v>309</v>
      </c>
      <c r="C304" s="14" t="s">
        <v>310</v>
      </c>
      <c r="D304" s="15">
        <v>1800</v>
      </c>
      <c r="E304" s="15" t="s">
        <v>18</v>
      </c>
      <c r="F304" s="16"/>
      <c r="G304" s="16"/>
      <c r="H304" s="14">
        <f t="shared" ref="H304:H322" si="39">SUM(D304*F304)</f>
        <v>0</v>
      </c>
      <c r="I304" s="14">
        <f t="shared" ref="I304:I322" si="40">SUM((H304*9.5)/100)</f>
        <v>0</v>
      </c>
      <c r="J304" s="14">
        <f t="shared" ref="J304:J322" si="41">SUM(H304:I304)</f>
        <v>0</v>
      </c>
    </row>
    <row r="305" spans="1:10" ht="15" customHeight="1" x14ac:dyDescent="0.25">
      <c r="A305" s="13" t="s">
        <v>19</v>
      </c>
      <c r="B305" s="13" t="s">
        <v>311</v>
      </c>
      <c r="C305" s="14" t="s">
        <v>310</v>
      </c>
      <c r="D305" s="15">
        <v>80</v>
      </c>
      <c r="E305" s="15" t="s">
        <v>25</v>
      </c>
      <c r="F305" s="16"/>
      <c r="G305" s="16"/>
      <c r="H305" s="14">
        <f t="shared" si="39"/>
        <v>0</v>
      </c>
      <c r="I305" s="14">
        <f t="shared" si="40"/>
        <v>0</v>
      </c>
      <c r="J305" s="14">
        <f t="shared" si="41"/>
        <v>0</v>
      </c>
    </row>
    <row r="306" spans="1:10" ht="15" customHeight="1" x14ac:dyDescent="0.25">
      <c r="A306" s="13" t="s">
        <v>21</v>
      </c>
      <c r="B306" s="13" t="s">
        <v>312</v>
      </c>
      <c r="C306" s="14"/>
      <c r="D306" s="15">
        <v>30</v>
      </c>
      <c r="E306" s="15" t="s">
        <v>18</v>
      </c>
      <c r="F306" s="16"/>
      <c r="G306" s="16"/>
      <c r="H306" s="14">
        <f t="shared" si="39"/>
        <v>0</v>
      </c>
      <c r="I306" s="14">
        <f t="shared" si="40"/>
        <v>0</v>
      </c>
      <c r="J306" s="14">
        <f t="shared" si="41"/>
        <v>0</v>
      </c>
    </row>
    <row r="307" spans="1:10" s="23" customFormat="1" ht="15" x14ac:dyDescent="0.25">
      <c r="A307" s="19" t="s">
        <v>23</v>
      </c>
      <c r="B307" s="19" t="s">
        <v>313</v>
      </c>
      <c r="C307" s="20"/>
      <c r="D307" s="21">
        <v>30</v>
      </c>
      <c r="E307" s="21" t="s">
        <v>18</v>
      </c>
      <c r="F307" s="22"/>
      <c r="G307" s="22"/>
      <c r="H307" s="20">
        <f t="shared" si="39"/>
        <v>0</v>
      </c>
      <c r="I307" s="20">
        <f t="shared" si="40"/>
        <v>0</v>
      </c>
      <c r="J307" s="20">
        <f t="shared" si="41"/>
        <v>0</v>
      </c>
    </row>
    <row r="308" spans="1:10" ht="15" x14ac:dyDescent="0.25">
      <c r="A308" s="13" t="s">
        <v>26</v>
      </c>
      <c r="B308" s="13" t="s">
        <v>314</v>
      </c>
      <c r="C308" s="14"/>
      <c r="D308" s="15">
        <v>300</v>
      </c>
      <c r="E308" s="15" t="s">
        <v>18</v>
      </c>
      <c r="F308" s="16"/>
      <c r="G308" s="16"/>
      <c r="H308" s="14">
        <f t="shared" si="39"/>
        <v>0</v>
      </c>
      <c r="I308" s="14">
        <f t="shared" si="40"/>
        <v>0</v>
      </c>
      <c r="J308" s="14">
        <f t="shared" si="41"/>
        <v>0</v>
      </c>
    </row>
    <row r="309" spans="1:10" ht="15" x14ac:dyDescent="0.25">
      <c r="A309" s="13" t="s">
        <v>35</v>
      </c>
      <c r="B309" s="13" t="s">
        <v>315</v>
      </c>
      <c r="C309" s="14"/>
      <c r="D309" s="15">
        <v>90</v>
      </c>
      <c r="E309" s="15" t="s">
        <v>107</v>
      </c>
      <c r="F309" s="16"/>
      <c r="G309" s="16"/>
      <c r="H309" s="14">
        <f t="shared" si="39"/>
        <v>0</v>
      </c>
      <c r="I309" s="14">
        <f t="shared" si="40"/>
        <v>0</v>
      </c>
      <c r="J309" s="14">
        <f t="shared" si="41"/>
        <v>0</v>
      </c>
    </row>
    <row r="310" spans="1:10" ht="15" x14ac:dyDescent="0.25">
      <c r="A310" s="13" t="s">
        <v>37</v>
      </c>
      <c r="B310" s="13" t="s">
        <v>316</v>
      </c>
      <c r="C310" s="14"/>
      <c r="D310" s="15">
        <v>120</v>
      </c>
      <c r="E310" s="15" t="s">
        <v>18</v>
      </c>
      <c r="F310" s="16"/>
      <c r="G310" s="16"/>
      <c r="H310" s="14">
        <f t="shared" si="39"/>
        <v>0</v>
      </c>
      <c r="I310" s="14">
        <f t="shared" si="40"/>
        <v>0</v>
      </c>
      <c r="J310" s="14">
        <f t="shared" si="41"/>
        <v>0</v>
      </c>
    </row>
    <row r="311" spans="1:10" ht="15" x14ac:dyDescent="0.25">
      <c r="A311" s="13" t="s">
        <v>39</v>
      </c>
      <c r="B311" s="13" t="s">
        <v>317</v>
      </c>
      <c r="C311" s="14"/>
      <c r="D311" s="15">
        <v>30</v>
      </c>
      <c r="E311" s="15" t="s">
        <v>25</v>
      </c>
      <c r="F311" s="16"/>
      <c r="G311" s="16"/>
      <c r="H311" s="14">
        <f t="shared" si="39"/>
        <v>0</v>
      </c>
      <c r="I311" s="14">
        <f t="shared" si="40"/>
        <v>0</v>
      </c>
      <c r="J311" s="14">
        <f t="shared" si="41"/>
        <v>0</v>
      </c>
    </row>
    <row r="312" spans="1:10" ht="15" x14ac:dyDescent="0.25">
      <c r="A312" s="13" t="s">
        <v>41</v>
      </c>
      <c r="B312" s="13" t="s">
        <v>318</v>
      </c>
      <c r="C312" s="14" t="s">
        <v>319</v>
      </c>
      <c r="D312" s="15">
        <v>10</v>
      </c>
      <c r="E312" s="15" t="s">
        <v>25</v>
      </c>
      <c r="F312" s="16"/>
      <c r="G312" s="16"/>
      <c r="H312" s="14">
        <f t="shared" si="39"/>
        <v>0</v>
      </c>
      <c r="I312" s="14">
        <f t="shared" si="40"/>
        <v>0</v>
      </c>
      <c r="J312" s="14">
        <f t="shared" si="41"/>
        <v>0</v>
      </c>
    </row>
    <row r="313" spans="1:10" ht="15" x14ac:dyDescent="0.25">
      <c r="A313" s="13" t="s">
        <v>43</v>
      </c>
      <c r="B313" s="13" t="s">
        <v>320</v>
      </c>
      <c r="C313" s="14"/>
      <c r="D313" s="15">
        <v>760</v>
      </c>
      <c r="E313" s="15" t="s">
        <v>25</v>
      </c>
      <c r="F313" s="16"/>
      <c r="G313" s="16"/>
      <c r="H313" s="14">
        <f t="shared" si="39"/>
        <v>0</v>
      </c>
      <c r="I313" s="14">
        <f t="shared" si="40"/>
        <v>0</v>
      </c>
      <c r="J313" s="14">
        <f t="shared" si="41"/>
        <v>0</v>
      </c>
    </row>
    <row r="314" spans="1:10" ht="15" x14ac:dyDescent="0.25">
      <c r="A314" s="13" t="s">
        <v>44</v>
      </c>
      <c r="B314" s="13" t="s">
        <v>321</v>
      </c>
      <c r="C314" s="14"/>
      <c r="D314" s="15">
        <v>210</v>
      </c>
      <c r="E314" s="15" t="s">
        <v>25</v>
      </c>
      <c r="F314" s="16"/>
      <c r="G314" s="16"/>
      <c r="H314" s="14">
        <f t="shared" si="39"/>
        <v>0</v>
      </c>
      <c r="I314" s="14">
        <f t="shared" si="40"/>
        <v>0</v>
      </c>
      <c r="J314" s="14">
        <f t="shared" si="41"/>
        <v>0</v>
      </c>
    </row>
    <row r="315" spans="1:10" ht="15" x14ac:dyDescent="0.25">
      <c r="A315" s="13" t="s">
        <v>46</v>
      </c>
      <c r="B315" s="13" t="s">
        <v>322</v>
      </c>
      <c r="C315" s="14" t="s">
        <v>323</v>
      </c>
      <c r="D315" s="15">
        <v>220</v>
      </c>
      <c r="E315" s="15" t="s">
        <v>25</v>
      </c>
      <c r="F315" s="16"/>
      <c r="G315" s="16"/>
      <c r="H315" s="14">
        <f t="shared" si="39"/>
        <v>0</v>
      </c>
      <c r="I315" s="14">
        <f t="shared" si="40"/>
        <v>0</v>
      </c>
      <c r="J315" s="14">
        <f t="shared" si="41"/>
        <v>0</v>
      </c>
    </row>
    <row r="316" spans="1:10" ht="15" x14ac:dyDescent="0.25">
      <c r="A316" s="13" t="s">
        <v>48</v>
      </c>
      <c r="B316" s="13" t="s">
        <v>324</v>
      </c>
      <c r="C316" s="14" t="s">
        <v>323</v>
      </c>
      <c r="D316" s="15">
        <v>150</v>
      </c>
      <c r="E316" s="15" t="s">
        <v>25</v>
      </c>
      <c r="F316" s="16"/>
      <c r="G316" s="16"/>
      <c r="H316" s="14">
        <f t="shared" si="39"/>
        <v>0</v>
      </c>
      <c r="I316" s="14">
        <f t="shared" si="40"/>
        <v>0</v>
      </c>
      <c r="J316" s="14">
        <f t="shared" si="41"/>
        <v>0</v>
      </c>
    </row>
    <row r="317" spans="1:10" ht="15" x14ac:dyDescent="0.25">
      <c r="A317" s="13" t="s">
        <v>50</v>
      </c>
      <c r="B317" s="13" t="s">
        <v>325</v>
      </c>
      <c r="C317" s="14" t="s">
        <v>326</v>
      </c>
      <c r="D317" s="15">
        <v>220</v>
      </c>
      <c r="E317" s="15" t="s">
        <v>25</v>
      </c>
      <c r="F317" s="16"/>
      <c r="G317" s="16"/>
      <c r="H317" s="14">
        <f t="shared" si="39"/>
        <v>0</v>
      </c>
      <c r="I317" s="14">
        <f t="shared" si="40"/>
        <v>0</v>
      </c>
      <c r="J317" s="14">
        <f t="shared" si="41"/>
        <v>0</v>
      </c>
    </row>
    <row r="318" spans="1:10" ht="15" x14ac:dyDescent="0.25">
      <c r="A318" s="13" t="s">
        <v>52</v>
      </c>
      <c r="B318" s="13" t="s">
        <v>327</v>
      </c>
      <c r="C318" s="14" t="s">
        <v>328</v>
      </c>
      <c r="D318" s="15">
        <v>70</v>
      </c>
      <c r="E318" s="15" t="s">
        <v>25</v>
      </c>
      <c r="F318" s="16"/>
      <c r="G318" s="16"/>
      <c r="H318" s="14">
        <f t="shared" si="39"/>
        <v>0</v>
      </c>
      <c r="I318" s="14">
        <f t="shared" si="40"/>
        <v>0</v>
      </c>
      <c r="J318" s="14">
        <f t="shared" si="41"/>
        <v>0</v>
      </c>
    </row>
    <row r="319" spans="1:10" ht="15" x14ac:dyDescent="0.25">
      <c r="A319" s="13" t="s">
        <v>54</v>
      </c>
      <c r="B319" s="13" t="s">
        <v>322</v>
      </c>
      <c r="C319" s="14" t="s">
        <v>329</v>
      </c>
      <c r="D319" s="15">
        <v>100</v>
      </c>
      <c r="E319" s="15" t="s">
        <v>25</v>
      </c>
      <c r="F319" s="16"/>
      <c r="G319" s="16"/>
      <c r="H319" s="14">
        <f t="shared" si="39"/>
        <v>0</v>
      </c>
      <c r="I319" s="14">
        <f t="shared" si="40"/>
        <v>0</v>
      </c>
      <c r="J319" s="14">
        <f t="shared" si="41"/>
        <v>0</v>
      </c>
    </row>
    <row r="320" spans="1:10" ht="15" x14ac:dyDescent="0.25">
      <c r="A320" s="13" t="s">
        <v>56</v>
      </c>
      <c r="B320" s="13" t="s">
        <v>330</v>
      </c>
      <c r="C320" s="14" t="s">
        <v>331</v>
      </c>
      <c r="D320" s="15">
        <v>140</v>
      </c>
      <c r="E320" s="15" t="s">
        <v>25</v>
      </c>
      <c r="F320" s="16"/>
      <c r="G320" s="16"/>
      <c r="H320" s="14">
        <f t="shared" si="39"/>
        <v>0</v>
      </c>
      <c r="I320" s="14">
        <f t="shared" si="40"/>
        <v>0</v>
      </c>
      <c r="J320" s="14">
        <f t="shared" si="41"/>
        <v>0</v>
      </c>
    </row>
    <row r="321" spans="1:10" ht="15" x14ac:dyDescent="0.25">
      <c r="A321" s="13" t="s">
        <v>59</v>
      </c>
      <c r="B321" s="13" t="s">
        <v>332</v>
      </c>
      <c r="C321" s="14" t="s">
        <v>323</v>
      </c>
      <c r="D321" s="15">
        <v>600</v>
      </c>
      <c r="E321" s="15" t="s">
        <v>25</v>
      </c>
      <c r="F321" s="16"/>
      <c r="G321" s="16"/>
      <c r="H321" s="14">
        <f t="shared" si="39"/>
        <v>0</v>
      </c>
      <c r="I321" s="14">
        <f t="shared" si="40"/>
        <v>0</v>
      </c>
      <c r="J321" s="14">
        <f t="shared" si="41"/>
        <v>0</v>
      </c>
    </row>
    <row r="322" spans="1:10" ht="15" x14ac:dyDescent="0.25">
      <c r="A322" s="13" t="s">
        <v>61</v>
      </c>
      <c r="B322" s="13" t="s">
        <v>333</v>
      </c>
      <c r="C322" s="14" t="s">
        <v>334</v>
      </c>
      <c r="D322" s="15">
        <v>120</v>
      </c>
      <c r="E322" s="15" t="s">
        <v>25</v>
      </c>
      <c r="F322" s="16"/>
      <c r="G322" s="16"/>
      <c r="H322" s="14">
        <f t="shared" si="39"/>
        <v>0</v>
      </c>
      <c r="I322" s="14">
        <f t="shared" si="40"/>
        <v>0</v>
      </c>
      <c r="J322" s="14">
        <f t="shared" si="41"/>
        <v>0</v>
      </c>
    </row>
    <row r="323" spans="1:10" ht="15" x14ac:dyDescent="0.25">
      <c r="A323" s="13"/>
      <c r="B323" s="13" t="s">
        <v>28</v>
      </c>
      <c r="C323" s="14"/>
      <c r="D323" s="14"/>
      <c r="E323" s="15"/>
      <c r="F323" s="16"/>
      <c r="G323" s="16"/>
      <c r="H323" s="14"/>
      <c r="I323" s="14"/>
      <c r="J323" s="14">
        <f>SUM(J304:J322)</f>
        <v>0</v>
      </c>
    </row>
    <row r="324" spans="1:10" ht="15" x14ac:dyDescent="0.25">
      <c r="A324" s="13"/>
      <c r="B324" s="13" t="s">
        <v>299</v>
      </c>
      <c r="C324" s="14"/>
      <c r="D324" s="14"/>
      <c r="E324" s="15"/>
      <c r="F324" s="16"/>
      <c r="G324" s="16"/>
      <c r="H324" s="14"/>
      <c r="I324" s="14"/>
      <c r="J324" s="14">
        <f>SUM(J323)</f>
        <v>0</v>
      </c>
    </row>
    <row r="325" spans="1:10" ht="15" x14ac:dyDescent="0.25">
      <c r="A325" s="26"/>
      <c r="B325" s="26"/>
      <c r="C325" s="27"/>
      <c r="D325" s="27"/>
      <c r="E325" s="28"/>
      <c r="F325" s="29"/>
      <c r="G325" s="29"/>
      <c r="H325" s="29"/>
      <c r="I325" s="29"/>
      <c r="J325" s="27"/>
    </row>
    <row r="326" spans="1:10" ht="60" x14ac:dyDescent="0.25">
      <c r="A326" s="26"/>
      <c r="B326" s="26" t="s">
        <v>145</v>
      </c>
      <c r="C326" s="27"/>
      <c r="D326" s="28"/>
      <c r="E326" s="28"/>
      <c r="F326" s="29"/>
      <c r="G326" s="29"/>
      <c r="H326" s="29"/>
      <c r="I326" s="29"/>
      <c r="J326" s="27"/>
    </row>
    <row r="327" spans="1:10" ht="30" x14ac:dyDescent="0.25">
      <c r="A327" s="26"/>
      <c r="B327" s="26" t="s">
        <v>146</v>
      </c>
      <c r="C327" s="27"/>
      <c r="D327" s="28"/>
      <c r="E327" s="28"/>
      <c r="F327" s="29"/>
      <c r="G327" s="29"/>
      <c r="H327" s="29"/>
      <c r="I327" s="29"/>
      <c r="J327" s="27"/>
    </row>
    <row r="328" spans="1:10" ht="60" x14ac:dyDescent="0.25">
      <c r="A328" s="26"/>
      <c r="B328" s="26" t="s">
        <v>147</v>
      </c>
      <c r="C328" s="27"/>
      <c r="D328" s="28"/>
      <c r="E328" s="28"/>
      <c r="F328" s="29"/>
      <c r="G328" s="29"/>
      <c r="H328" s="29"/>
      <c r="I328" s="29"/>
      <c r="J328" s="27"/>
    </row>
    <row r="329" spans="1:10" ht="15" x14ac:dyDescent="0.25">
      <c r="A329" s="7"/>
    </row>
    <row r="330" spans="1:10" ht="26.25" customHeight="1" x14ac:dyDescent="0.25">
      <c r="A330" s="8"/>
      <c r="B330" s="7" t="s">
        <v>148</v>
      </c>
      <c r="E330" s="30" t="s">
        <v>149</v>
      </c>
      <c r="I330" s="30" t="s">
        <v>150</v>
      </c>
    </row>
    <row r="331" spans="1:10" ht="15" x14ac:dyDescent="0.25">
      <c r="A331" s="7"/>
      <c r="B331" s="31"/>
      <c r="I331" s="32"/>
      <c r="J331" s="33"/>
    </row>
    <row r="332" spans="1:10" ht="15" x14ac:dyDescent="0.25">
      <c r="A332" s="77"/>
      <c r="B332" s="75"/>
      <c r="I332" s="78"/>
      <c r="J332" s="79"/>
    </row>
    <row r="333" spans="1:10" ht="15" x14ac:dyDescent="0.25">
      <c r="A333" s="7" t="s">
        <v>1095</v>
      </c>
    </row>
    <row r="334" spans="1:10" ht="15" x14ac:dyDescent="0.25">
      <c r="A334" s="7" t="s">
        <v>335</v>
      </c>
      <c r="D334" s="2" t="s">
        <v>152</v>
      </c>
      <c r="E334" s="2"/>
      <c r="I334" s="34" t="s">
        <v>336</v>
      </c>
    </row>
    <row r="335" spans="1:10" ht="15" x14ac:dyDescent="0.25">
      <c r="A335" s="7" t="s">
        <v>337</v>
      </c>
      <c r="D335" s="2" t="s">
        <v>155</v>
      </c>
      <c r="E335" s="2"/>
    </row>
    <row r="336" spans="1:10" ht="18.95" customHeight="1" x14ac:dyDescent="0.25">
      <c r="A336" s="41"/>
    </row>
    <row r="337" spans="1:10" ht="99.75" x14ac:dyDescent="0.25">
      <c r="A337" s="9" t="s">
        <v>5</v>
      </c>
      <c r="B337" s="9" t="s">
        <v>6</v>
      </c>
      <c r="C337" s="10" t="s">
        <v>7</v>
      </c>
      <c r="D337" s="10" t="s">
        <v>8</v>
      </c>
      <c r="E337" s="10" t="s">
        <v>9</v>
      </c>
      <c r="F337" s="10" t="s">
        <v>10</v>
      </c>
      <c r="G337" s="10" t="s">
        <v>11</v>
      </c>
      <c r="H337" s="10" t="s">
        <v>12</v>
      </c>
      <c r="I337" s="10" t="s">
        <v>13</v>
      </c>
      <c r="J337" s="11" t="s">
        <v>14</v>
      </c>
    </row>
    <row r="338" spans="1:10" ht="15" x14ac:dyDescent="0.25">
      <c r="A338" s="62"/>
      <c r="B338" s="63" t="s">
        <v>338</v>
      </c>
      <c r="C338" s="64"/>
      <c r="D338" s="64"/>
      <c r="E338" s="65"/>
      <c r="F338" s="64"/>
      <c r="G338" s="64"/>
      <c r="H338" s="64"/>
      <c r="I338" s="64"/>
      <c r="J338" s="66"/>
    </row>
    <row r="339" spans="1:10" ht="15" x14ac:dyDescent="0.25">
      <c r="A339" s="13" t="s">
        <v>16</v>
      </c>
      <c r="B339" s="13" t="s">
        <v>339</v>
      </c>
      <c r="C339" s="14"/>
      <c r="D339" s="15">
        <v>680</v>
      </c>
      <c r="E339" s="15" t="s">
        <v>71</v>
      </c>
      <c r="F339" s="16"/>
      <c r="G339" s="16"/>
      <c r="H339" s="14">
        <f t="shared" ref="H339:H370" si="42">SUM(D339*F339)</f>
        <v>0</v>
      </c>
      <c r="I339" s="14">
        <f t="shared" ref="I339:I370" si="43">SUM((H339*9.5)/100)</f>
        <v>0</v>
      </c>
      <c r="J339" s="14">
        <f t="shared" ref="J339:J370" si="44">SUM(H339:I339)</f>
        <v>0</v>
      </c>
    </row>
    <row r="340" spans="1:10" ht="15" customHeight="1" x14ac:dyDescent="0.25">
      <c r="A340" s="13" t="s">
        <v>19</v>
      </c>
      <c r="B340" s="13" t="s">
        <v>340</v>
      </c>
      <c r="C340" s="14"/>
      <c r="D340" s="15">
        <v>15</v>
      </c>
      <c r="E340" s="15" t="s">
        <v>71</v>
      </c>
      <c r="F340" s="16"/>
      <c r="G340" s="16"/>
      <c r="H340" s="14">
        <f t="shared" si="42"/>
        <v>0</v>
      </c>
      <c r="I340" s="14">
        <f t="shared" si="43"/>
        <v>0</v>
      </c>
      <c r="J340" s="14">
        <f t="shared" si="44"/>
        <v>0</v>
      </c>
    </row>
    <row r="341" spans="1:10" s="23" customFormat="1" ht="15" x14ac:dyDescent="0.25">
      <c r="A341" s="19" t="s">
        <v>21</v>
      </c>
      <c r="B341" s="19" t="s">
        <v>341</v>
      </c>
      <c r="C341" s="20"/>
      <c r="D341" s="21">
        <v>1800</v>
      </c>
      <c r="E341" s="21" t="s">
        <v>71</v>
      </c>
      <c r="F341" s="22"/>
      <c r="G341" s="22"/>
      <c r="H341" s="20">
        <f t="shared" si="42"/>
        <v>0</v>
      </c>
      <c r="I341" s="14">
        <f t="shared" si="43"/>
        <v>0</v>
      </c>
      <c r="J341" s="14">
        <f t="shared" si="44"/>
        <v>0</v>
      </c>
    </row>
    <row r="342" spans="1:10" ht="15" x14ac:dyDescent="0.25">
      <c r="A342" s="13" t="s">
        <v>23</v>
      </c>
      <c r="B342" s="13" t="s">
        <v>342</v>
      </c>
      <c r="C342" s="14"/>
      <c r="D342" s="15">
        <v>50</v>
      </c>
      <c r="E342" s="15" t="s">
        <v>71</v>
      </c>
      <c r="F342" s="16"/>
      <c r="G342" s="16"/>
      <c r="H342" s="14">
        <f t="shared" si="42"/>
        <v>0</v>
      </c>
      <c r="I342" s="14">
        <f t="shared" si="43"/>
        <v>0</v>
      </c>
      <c r="J342" s="14">
        <f t="shared" si="44"/>
        <v>0</v>
      </c>
    </row>
    <row r="343" spans="1:10" ht="15" x14ac:dyDescent="0.25">
      <c r="A343" s="13" t="s">
        <v>26</v>
      </c>
      <c r="B343" s="13" t="s">
        <v>343</v>
      </c>
      <c r="C343" s="14"/>
      <c r="D343" s="15">
        <v>1200</v>
      </c>
      <c r="E343" s="15" t="s">
        <v>71</v>
      </c>
      <c r="F343" s="16"/>
      <c r="G343" s="16"/>
      <c r="H343" s="14">
        <f t="shared" si="42"/>
        <v>0</v>
      </c>
      <c r="I343" s="14">
        <f t="shared" si="43"/>
        <v>0</v>
      </c>
      <c r="J343" s="14">
        <f t="shared" si="44"/>
        <v>0</v>
      </c>
    </row>
    <row r="344" spans="1:10" ht="15" x14ac:dyDescent="0.25">
      <c r="A344" s="13" t="s">
        <v>35</v>
      </c>
      <c r="B344" s="13" t="s">
        <v>344</v>
      </c>
      <c r="C344" s="14"/>
      <c r="D344" s="15">
        <v>300</v>
      </c>
      <c r="E344" s="15" t="s">
        <v>71</v>
      </c>
      <c r="F344" s="16"/>
      <c r="G344" s="16"/>
      <c r="H344" s="14">
        <f t="shared" si="42"/>
        <v>0</v>
      </c>
      <c r="I344" s="14">
        <f t="shared" si="43"/>
        <v>0</v>
      </c>
      <c r="J344" s="14">
        <f t="shared" si="44"/>
        <v>0</v>
      </c>
    </row>
    <row r="345" spans="1:10" ht="15" x14ac:dyDescent="0.25">
      <c r="A345" s="13" t="s">
        <v>37</v>
      </c>
      <c r="B345" s="13" t="s">
        <v>345</v>
      </c>
      <c r="C345" s="14"/>
      <c r="D345" s="15">
        <v>210</v>
      </c>
      <c r="E345" s="15" t="s">
        <v>71</v>
      </c>
      <c r="F345" s="16"/>
      <c r="G345" s="16"/>
      <c r="H345" s="14">
        <f t="shared" si="42"/>
        <v>0</v>
      </c>
      <c r="I345" s="14">
        <f t="shared" si="43"/>
        <v>0</v>
      </c>
      <c r="J345" s="14">
        <f t="shared" si="44"/>
        <v>0</v>
      </c>
    </row>
    <row r="346" spans="1:10" ht="15" x14ac:dyDescent="0.25">
      <c r="A346" s="13" t="s">
        <v>39</v>
      </c>
      <c r="B346" s="13" t="s">
        <v>346</v>
      </c>
      <c r="C346" s="14"/>
      <c r="D346" s="15">
        <v>900</v>
      </c>
      <c r="E346" s="15" t="s">
        <v>71</v>
      </c>
      <c r="F346" s="16"/>
      <c r="G346" s="16"/>
      <c r="H346" s="14">
        <f t="shared" si="42"/>
        <v>0</v>
      </c>
      <c r="I346" s="14">
        <f t="shared" si="43"/>
        <v>0</v>
      </c>
      <c r="J346" s="14">
        <f t="shared" si="44"/>
        <v>0</v>
      </c>
    </row>
    <row r="347" spans="1:10" ht="15" x14ac:dyDescent="0.25">
      <c r="A347" s="13" t="s">
        <v>41</v>
      </c>
      <c r="B347" s="13" t="s">
        <v>347</v>
      </c>
      <c r="C347" s="14"/>
      <c r="D347" s="15">
        <v>360</v>
      </c>
      <c r="E347" s="15" t="s">
        <v>71</v>
      </c>
      <c r="F347" s="16"/>
      <c r="G347" s="16"/>
      <c r="H347" s="14">
        <f t="shared" si="42"/>
        <v>0</v>
      </c>
      <c r="I347" s="14">
        <f t="shared" si="43"/>
        <v>0</v>
      </c>
      <c r="J347" s="14">
        <f t="shared" si="44"/>
        <v>0</v>
      </c>
    </row>
    <row r="348" spans="1:10" ht="15" x14ac:dyDescent="0.25">
      <c r="A348" s="13" t="s">
        <v>43</v>
      </c>
      <c r="B348" s="13" t="s">
        <v>348</v>
      </c>
      <c r="C348" s="14"/>
      <c r="D348" s="15">
        <v>150</v>
      </c>
      <c r="E348" s="15" t="s">
        <v>71</v>
      </c>
      <c r="F348" s="16"/>
      <c r="G348" s="16"/>
      <c r="H348" s="14">
        <f t="shared" si="42"/>
        <v>0</v>
      </c>
      <c r="I348" s="14">
        <f t="shared" si="43"/>
        <v>0</v>
      </c>
      <c r="J348" s="14">
        <f t="shared" si="44"/>
        <v>0</v>
      </c>
    </row>
    <row r="349" spans="1:10" ht="15" x14ac:dyDescent="0.25">
      <c r="A349" s="13" t="s">
        <v>44</v>
      </c>
      <c r="B349" s="13" t="s">
        <v>349</v>
      </c>
      <c r="C349" s="14"/>
      <c r="D349" s="15">
        <v>600</v>
      </c>
      <c r="E349" s="15" t="s">
        <v>71</v>
      </c>
      <c r="F349" s="16"/>
      <c r="G349" s="16"/>
      <c r="H349" s="14">
        <f t="shared" si="42"/>
        <v>0</v>
      </c>
      <c r="I349" s="14">
        <f t="shared" si="43"/>
        <v>0</v>
      </c>
      <c r="J349" s="14">
        <f t="shared" si="44"/>
        <v>0</v>
      </c>
    </row>
    <row r="350" spans="1:10" ht="15" x14ac:dyDescent="0.25">
      <c r="A350" s="13" t="s">
        <v>46</v>
      </c>
      <c r="B350" s="13" t="s">
        <v>350</v>
      </c>
      <c r="C350" s="14"/>
      <c r="D350" s="15">
        <v>180</v>
      </c>
      <c r="E350" s="15" t="s">
        <v>71</v>
      </c>
      <c r="F350" s="16"/>
      <c r="G350" s="16"/>
      <c r="H350" s="14">
        <f t="shared" si="42"/>
        <v>0</v>
      </c>
      <c r="I350" s="14">
        <f t="shared" si="43"/>
        <v>0</v>
      </c>
      <c r="J350" s="14">
        <f t="shared" si="44"/>
        <v>0</v>
      </c>
    </row>
    <row r="351" spans="1:10" ht="15" x14ac:dyDescent="0.25">
      <c r="A351" s="13" t="s">
        <v>48</v>
      </c>
      <c r="B351" s="13" t="s">
        <v>351</v>
      </c>
      <c r="C351" s="14"/>
      <c r="D351" s="15">
        <v>300</v>
      </c>
      <c r="E351" s="15" t="s">
        <v>71</v>
      </c>
      <c r="F351" s="16"/>
      <c r="G351" s="16"/>
      <c r="H351" s="14">
        <f t="shared" si="42"/>
        <v>0</v>
      </c>
      <c r="I351" s="14">
        <f t="shared" si="43"/>
        <v>0</v>
      </c>
      <c r="J351" s="14">
        <f t="shared" si="44"/>
        <v>0</v>
      </c>
    </row>
    <row r="352" spans="1:10" ht="15" x14ac:dyDescent="0.25">
      <c r="A352" s="13" t="s">
        <v>50</v>
      </c>
      <c r="B352" s="13" t="s">
        <v>352</v>
      </c>
      <c r="C352" s="14"/>
      <c r="D352" s="15">
        <v>120</v>
      </c>
      <c r="E352" s="15" t="s">
        <v>71</v>
      </c>
      <c r="F352" s="16"/>
      <c r="G352" s="16"/>
      <c r="H352" s="14">
        <f t="shared" si="42"/>
        <v>0</v>
      </c>
      <c r="I352" s="14">
        <f t="shared" si="43"/>
        <v>0</v>
      </c>
      <c r="J352" s="14">
        <f t="shared" si="44"/>
        <v>0</v>
      </c>
    </row>
    <row r="353" spans="1:10" ht="15" x14ac:dyDescent="0.25">
      <c r="A353" s="13" t="s">
        <v>52</v>
      </c>
      <c r="B353" s="13" t="s">
        <v>353</v>
      </c>
      <c r="C353" s="14"/>
      <c r="D353" s="15">
        <v>30</v>
      </c>
      <c r="E353" s="15" t="s">
        <v>71</v>
      </c>
      <c r="F353" s="16"/>
      <c r="G353" s="16"/>
      <c r="H353" s="14">
        <f t="shared" si="42"/>
        <v>0</v>
      </c>
      <c r="I353" s="14">
        <f t="shared" si="43"/>
        <v>0</v>
      </c>
      <c r="J353" s="14">
        <f t="shared" si="44"/>
        <v>0</v>
      </c>
    </row>
    <row r="354" spans="1:10" ht="15" x14ac:dyDescent="0.25">
      <c r="A354" s="13" t="s">
        <v>54</v>
      </c>
      <c r="B354" s="13" t="s">
        <v>354</v>
      </c>
      <c r="C354" s="14"/>
      <c r="D354" s="15">
        <v>450</v>
      </c>
      <c r="E354" s="15" t="s">
        <v>71</v>
      </c>
      <c r="F354" s="16"/>
      <c r="G354" s="16"/>
      <c r="H354" s="14">
        <f t="shared" si="42"/>
        <v>0</v>
      </c>
      <c r="I354" s="14">
        <f t="shared" si="43"/>
        <v>0</v>
      </c>
      <c r="J354" s="14">
        <f t="shared" si="44"/>
        <v>0</v>
      </c>
    </row>
    <row r="355" spans="1:10" ht="15" x14ac:dyDescent="0.25">
      <c r="A355" s="13" t="s">
        <v>56</v>
      </c>
      <c r="B355" s="13" t="s">
        <v>355</v>
      </c>
      <c r="C355" s="14"/>
      <c r="D355" s="15">
        <v>150</v>
      </c>
      <c r="E355" s="15" t="s">
        <v>71</v>
      </c>
      <c r="F355" s="16"/>
      <c r="G355" s="16"/>
      <c r="H355" s="14">
        <f t="shared" si="42"/>
        <v>0</v>
      </c>
      <c r="I355" s="14">
        <f t="shared" si="43"/>
        <v>0</v>
      </c>
      <c r="J355" s="14">
        <f t="shared" si="44"/>
        <v>0</v>
      </c>
    </row>
    <row r="356" spans="1:10" ht="15" x14ac:dyDescent="0.25">
      <c r="A356" s="13" t="s">
        <v>59</v>
      </c>
      <c r="B356" s="13" t="s">
        <v>356</v>
      </c>
      <c r="C356" s="14"/>
      <c r="D356" s="15">
        <v>2700</v>
      </c>
      <c r="E356" s="15" t="s">
        <v>71</v>
      </c>
      <c r="F356" s="16"/>
      <c r="G356" s="16"/>
      <c r="H356" s="14">
        <f t="shared" si="42"/>
        <v>0</v>
      </c>
      <c r="I356" s="14">
        <f t="shared" si="43"/>
        <v>0</v>
      </c>
      <c r="J356" s="14">
        <f t="shared" si="44"/>
        <v>0</v>
      </c>
    </row>
    <row r="357" spans="1:10" ht="15" x14ac:dyDescent="0.25">
      <c r="A357" s="13" t="s">
        <v>61</v>
      </c>
      <c r="B357" s="13" t="s">
        <v>357</v>
      </c>
      <c r="C357" s="14"/>
      <c r="D357" s="15">
        <v>300</v>
      </c>
      <c r="E357" s="15" t="s">
        <v>71</v>
      </c>
      <c r="F357" s="16"/>
      <c r="G357" s="16"/>
      <c r="H357" s="14">
        <f t="shared" si="42"/>
        <v>0</v>
      </c>
      <c r="I357" s="14">
        <f t="shared" si="43"/>
        <v>0</v>
      </c>
      <c r="J357" s="14">
        <f t="shared" si="44"/>
        <v>0</v>
      </c>
    </row>
    <row r="358" spans="1:10" ht="15" x14ac:dyDescent="0.25">
      <c r="A358" s="13" t="s">
        <v>63</v>
      </c>
      <c r="B358" s="13" t="s">
        <v>358</v>
      </c>
      <c r="C358" s="14"/>
      <c r="D358" s="15">
        <v>200</v>
      </c>
      <c r="E358" s="15" t="s">
        <v>71</v>
      </c>
      <c r="F358" s="16"/>
      <c r="G358" s="16"/>
      <c r="H358" s="14">
        <f t="shared" si="42"/>
        <v>0</v>
      </c>
      <c r="I358" s="14">
        <f t="shared" si="43"/>
        <v>0</v>
      </c>
      <c r="J358" s="14">
        <f t="shared" si="44"/>
        <v>0</v>
      </c>
    </row>
    <row r="359" spans="1:10" ht="15" x14ac:dyDescent="0.25">
      <c r="A359" s="13" t="s">
        <v>65</v>
      </c>
      <c r="B359" s="13" t="s">
        <v>359</v>
      </c>
      <c r="C359" s="14"/>
      <c r="D359" s="15">
        <v>120</v>
      </c>
      <c r="E359" s="15" t="s">
        <v>71</v>
      </c>
      <c r="F359" s="16"/>
      <c r="G359" s="16"/>
      <c r="H359" s="14">
        <f t="shared" si="42"/>
        <v>0</v>
      </c>
      <c r="I359" s="14">
        <f t="shared" si="43"/>
        <v>0</v>
      </c>
      <c r="J359" s="14">
        <f t="shared" si="44"/>
        <v>0</v>
      </c>
    </row>
    <row r="360" spans="1:10" ht="15" x14ac:dyDescent="0.25">
      <c r="A360" s="13" t="s">
        <v>67</v>
      </c>
      <c r="B360" s="13" t="s">
        <v>360</v>
      </c>
      <c r="C360" s="14"/>
      <c r="D360" s="15">
        <v>30</v>
      </c>
      <c r="E360" s="15" t="s">
        <v>71</v>
      </c>
      <c r="F360" s="16"/>
      <c r="G360" s="16"/>
      <c r="H360" s="14">
        <f t="shared" si="42"/>
        <v>0</v>
      </c>
      <c r="I360" s="14">
        <f t="shared" si="43"/>
        <v>0</v>
      </c>
      <c r="J360" s="14">
        <f t="shared" si="44"/>
        <v>0</v>
      </c>
    </row>
    <row r="361" spans="1:10" ht="15" x14ac:dyDescent="0.25">
      <c r="A361" s="13" t="s">
        <v>69</v>
      </c>
      <c r="B361" s="13" t="s">
        <v>361</v>
      </c>
      <c r="C361" s="14"/>
      <c r="D361" s="15">
        <v>300</v>
      </c>
      <c r="E361" s="15" t="s">
        <v>71</v>
      </c>
      <c r="F361" s="16"/>
      <c r="G361" s="16"/>
      <c r="H361" s="14">
        <f t="shared" si="42"/>
        <v>0</v>
      </c>
      <c r="I361" s="14">
        <f t="shared" si="43"/>
        <v>0</v>
      </c>
      <c r="J361" s="14">
        <f t="shared" si="44"/>
        <v>0</v>
      </c>
    </row>
    <row r="362" spans="1:10" ht="15" x14ac:dyDescent="0.25">
      <c r="A362" s="13" t="s">
        <v>72</v>
      </c>
      <c r="B362" s="13" t="s">
        <v>362</v>
      </c>
      <c r="C362" s="14"/>
      <c r="D362" s="15">
        <v>90</v>
      </c>
      <c r="E362" s="15" t="s">
        <v>71</v>
      </c>
      <c r="F362" s="16"/>
      <c r="G362" s="16"/>
      <c r="H362" s="14">
        <f t="shared" si="42"/>
        <v>0</v>
      </c>
      <c r="I362" s="14">
        <f t="shared" si="43"/>
        <v>0</v>
      </c>
      <c r="J362" s="14">
        <f t="shared" si="44"/>
        <v>0</v>
      </c>
    </row>
    <row r="363" spans="1:10" ht="15" x14ac:dyDescent="0.25">
      <c r="A363" s="13" t="s">
        <v>74</v>
      </c>
      <c r="B363" s="13" t="s">
        <v>363</v>
      </c>
      <c r="C363" s="14"/>
      <c r="D363" s="15">
        <v>300</v>
      </c>
      <c r="E363" s="15" t="s">
        <v>71</v>
      </c>
      <c r="F363" s="16"/>
      <c r="G363" s="16"/>
      <c r="H363" s="14">
        <f t="shared" si="42"/>
        <v>0</v>
      </c>
      <c r="I363" s="14">
        <f t="shared" si="43"/>
        <v>0</v>
      </c>
      <c r="J363" s="14">
        <f t="shared" si="44"/>
        <v>0</v>
      </c>
    </row>
    <row r="364" spans="1:10" ht="15" x14ac:dyDescent="0.25">
      <c r="A364" s="13" t="s">
        <v>76</v>
      </c>
      <c r="B364" s="13" t="s">
        <v>364</v>
      </c>
      <c r="C364" s="14"/>
      <c r="D364" s="15">
        <v>60</v>
      </c>
      <c r="E364" s="15" t="s">
        <v>71</v>
      </c>
      <c r="F364" s="16"/>
      <c r="G364" s="16"/>
      <c r="H364" s="14">
        <f t="shared" si="42"/>
        <v>0</v>
      </c>
      <c r="I364" s="14">
        <f t="shared" si="43"/>
        <v>0</v>
      </c>
      <c r="J364" s="14">
        <f t="shared" si="44"/>
        <v>0</v>
      </c>
    </row>
    <row r="365" spans="1:10" ht="15" x14ac:dyDescent="0.25">
      <c r="A365" s="13" t="s">
        <v>79</v>
      </c>
      <c r="B365" s="13" t="s">
        <v>365</v>
      </c>
      <c r="C365" s="14"/>
      <c r="D365" s="15">
        <v>30</v>
      </c>
      <c r="E365" s="15" t="s">
        <v>71</v>
      </c>
      <c r="F365" s="16"/>
      <c r="G365" s="16"/>
      <c r="H365" s="14">
        <f t="shared" si="42"/>
        <v>0</v>
      </c>
      <c r="I365" s="14">
        <f t="shared" si="43"/>
        <v>0</v>
      </c>
      <c r="J365" s="14">
        <f t="shared" si="44"/>
        <v>0</v>
      </c>
    </row>
    <row r="366" spans="1:10" ht="15" x14ac:dyDescent="0.25">
      <c r="A366" s="13" t="s">
        <v>81</v>
      </c>
      <c r="B366" s="13" t="s">
        <v>366</v>
      </c>
      <c r="C366" s="14"/>
      <c r="D366" s="15">
        <v>30</v>
      </c>
      <c r="E366" s="15" t="s">
        <v>71</v>
      </c>
      <c r="F366" s="16"/>
      <c r="G366" s="16"/>
      <c r="H366" s="14">
        <f t="shared" si="42"/>
        <v>0</v>
      </c>
      <c r="I366" s="14">
        <f t="shared" si="43"/>
        <v>0</v>
      </c>
      <c r="J366" s="14">
        <f t="shared" si="44"/>
        <v>0</v>
      </c>
    </row>
    <row r="367" spans="1:10" ht="15" x14ac:dyDescent="0.25">
      <c r="A367" s="13" t="s">
        <v>83</v>
      </c>
      <c r="B367" s="13" t="s">
        <v>367</v>
      </c>
      <c r="C367" s="14"/>
      <c r="D367" s="15">
        <v>30</v>
      </c>
      <c r="E367" s="15" t="s">
        <v>71</v>
      </c>
      <c r="F367" s="16"/>
      <c r="G367" s="16"/>
      <c r="H367" s="14">
        <f t="shared" si="42"/>
        <v>0</v>
      </c>
      <c r="I367" s="14">
        <f t="shared" si="43"/>
        <v>0</v>
      </c>
      <c r="J367" s="14">
        <f t="shared" si="44"/>
        <v>0</v>
      </c>
    </row>
    <row r="368" spans="1:10" ht="15" x14ac:dyDescent="0.25">
      <c r="A368" s="13" t="s">
        <v>85</v>
      </c>
      <c r="B368" s="13" t="s">
        <v>368</v>
      </c>
      <c r="C368" s="14"/>
      <c r="D368" s="15">
        <v>20</v>
      </c>
      <c r="E368" s="15" t="s">
        <v>71</v>
      </c>
      <c r="F368" s="16"/>
      <c r="G368" s="16"/>
      <c r="H368" s="14">
        <f t="shared" si="42"/>
        <v>0</v>
      </c>
      <c r="I368" s="14">
        <f t="shared" si="43"/>
        <v>0</v>
      </c>
      <c r="J368" s="14">
        <f t="shared" si="44"/>
        <v>0</v>
      </c>
    </row>
    <row r="369" spans="1:10" ht="15" x14ac:dyDescent="0.25">
      <c r="A369" s="13" t="s">
        <v>87</v>
      </c>
      <c r="B369" s="13" t="s">
        <v>369</v>
      </c>
      <c r="C369" s="14"/>
      <c r="D369" s="15">
        <v>150</v>
      </c>
      <c r="E369" s="15" t="s">
        <v>71</v>
      </c>
      <c r="F369" s="16"/>
      <c r="G369" s="16"/>
      <c r="H369" s="14">
        <f t="shared" si="42"/>
        <v>0</v>
      </c>
      <c r="I369" s="14">
        <f t="shared" si="43"/>
        <v>0</v>
      </c>
      <c r="J369" s="14">
        <f t="shared" si="44"/>
        <v>0</v>
      </c>
    </row>
    <row r="370" spans="1:10" ht="15" x14ac:dyDescent="0.25">
      <c r="A370" s="13" t="s">
        <v>89</v>
      </c>
      <c r="B370" s="13" t="s">
        <v>370</v>
      </c>
      <c r="C370" s="14"/>
      <c r="D370" s="15">
        <v>450</v>
      </c>
      <c r="E370" s="15" t="s">
        <v>71</v>
      </c>
      <c r="F370" s="16"/>
      <c r="G370" s="16"/>
      <c r="H370" s="14">
        <f t="shared" si="42"/>
        <v>0</v>
      </c>
      <c r="I370" s="14">
        <f t="shared" si="43"/>
        <v>0</v>
      </c>
      <c r="J370" s="14">
        <f t="shared" si="44"/>
        <v>0</v>
      </c>
    </row>
    <row r="371" spans="1:10" ht="15" x14ac:dyDescent="0.25">
      <c r="A371" s="13" t="s">
        <v>91</v>
      </c>
      <c r="B371" s="13" t="s">
        <v>371</v>
      </c>
      <c r="C371" s="14"/>
      <c r="D371" s="15">
        <v>650</v>
      </c>
      <c r="E371" s="15" t="s">
        <v>71</v>
      </c>
      <c r="F371" s="16"/>
      <c r="G371" s="16"/>
      <c r="H371" s="14">
        <f t="shared" ref="H371:H389" si="45">SUM(D371*F371)</f>
        <v>0</v>
      </c>
      <c r="I371" s="14">
        <f t="shared" ref="I371:I402" si="46">SUM((H371*9.5)/100)</f>
        <v>0</v>
      </c>
      <c r="J371" s="14">
        <f t="shared" ref="J371:J402" si="47">SUM(H371:I371)</f>
        <v>0</v>
      </c>
    </row>
    <row r="372" spans="1:10" ht="15" x14ac:dyDescent="0.25">
      <c r="A372" s="13" t="s">
        <v>93</v>
      </c>
      <c r="B372" s="13" t="s">
        <v>372</v>
      </c>
      <c r="C372" s="14"/>
      <c r="D372" s="15">
        <v>150</v>
      </c>
      <c r="E372" s="15" t="s">
        <v>71</v>
      </c>
      <c r="F372" s="16"/>
      <c r="G372" s="16"/>
      <c r="H372" s="14">
        <f t="shared" si="45"/>
        <v>0</v>
      </c>
      <c r="I372" s="14">
        <f t="shared" si="46"/>
        <v>0</v>
      </c>
      <c r="J372" s="14">
        <f t="shared" si="47"/>
        <v>0</v>
      </c>
    </row>
    <row r="373" spans="1:10" ht="15" x14ac:dyDescent="0.25">
      <c r="A373" s="13" t="s">
        <v>373</v>
      </c>
      <c r="B373" s="13" t="s">
        <v>374</v>
      </c>
      <c r="C373" s="14"/>
      <c r="D373" s="15">
        <v>180</v>
      </c>
      <c r="E373" s="15" t="s">
        <v>71</v>
      </c>
      <c r="F373" s="16"/>
      <c r="G373" s="16"/>
      <c r="H373" s="14">
        <f t="shared" si="45"/>
        <v>0</v>
      </c>
      <c r="I373" s="14">
        <f t="shared" si="46"/>
        <v>0</v>
      </c>
      <c r="J373" s="14">
        <f t="shared" si="47"/>
        <v>0</v>
      </c>
    </row>
    <row r="374" spans="1:10" ht="15" x14ac:dyDescent="0.25">
      <c r="A374" s="13" t="s">
        <v>375</v>
      </c>
      <c r="B374" s="13" t="s">
        <v>376</v>
      </c>
      <c r="C374" s="14"/>
      <c r="D374" s="15">
        <v>200</v>
      </c>
      <c r="E374" s="15" t="s">
        <v>71</v>
      </c>
      <c r="F374" s="16"/>
      <c r="G374" s="16"/>
      <c r="H374" s="14">
        <f t="shared" si="45"/>
        <v>0</v>
      </c>
      <c r="I374" s="14">
        <f t="shared" si="46"/>
        <v>0</v>
      </c>
      <c r="J374" s="14">
        <f t="shared" si="47"/>
        <v>0</v>
      </c>
    </row>
    <row r="375" spans="1:10" ht="15" x14ac:dyDescent="0.25">
      <c r="A375" s="13" t="s">
        <v>377</v>
      </c>
      <c r="B375" s="13" t="s">
        <v>378</v>
      </c>
      <c r="C375" s="14"/>
      <c r="D375" s="15">
        <v>360</v>
      </c>
      <c r="E375" s="15" t="s">
        <v>71</v>
      </c>
      <c r="F375" s="16"/>
      <c r="G375" s="16"/>
      <c r="H375" s="14">
        <f t="shared" si="45"/>
        <v>0</v>
      </c>
      <c r="I375" s="14">
        <f t="shared" si="46"/>
        <v>0</v>
      </c>
      <c r="J375" s="14">
        <f t="shared" si="47"/>
        <v>0</v>
      </c>
    </row>
    <row r="376" spans="1:10" ht="15" x14ac:dyDescent="0.25">
      <c r="A376" s="13" t="s">
        <v>379</v>
      </c>
      <c r="B376" s="13" t="s">
        <v>380</v>
      </c>
      <c r="C376" s="14"/>
      <c r="D376" s="15">
        <v>900</v>
      </c>
      <c r="E376" s="15" t="s">
        <v>71</v>
      </c>
      <c r="F376" s="16"/>
      <c r="G376" s="16"/>
      <c r="H376" s="14">
        <f t="shared" si="45"/>
        <v>0</v>
      </c>
      <c r="I376" s="14">
        <f t="shared" si="46"/>
        <v>0</v>
      </c>
      <c r="J376" s="14">
        <f t="shared" si="47"/>
        <v>0</v>
      </c>
    </row>
    <row r="377" spans="1:10" ht="15" x14ac:dyDescent="0.25">
      <c r="A377" s="13" t="s">
        <v>381</v>
      </c>
      <c r="B377" s="13" t="s">
        <v>382</v>
      </c>
      <c r="C377" s="14"/>
      <c r="D377" s="15">
        <v>450</v>
      </c>
      <c r="E377" s="15" t="s">
        <v>71</v>
      </c>
      <c r="F377" s="16"/>
      <c r="G377" s="16"/>
      <c r="H377" s="14">
        <f t="shared" si="45"/>
        <v>0</v>
      </c>
      <c r="I377" s="14">
        <f t="shared" si="46"/>
        <v>0</v>
      </c>
      <c r="J377" s="14">
        <f t="shared" si="47"/>
        <v>0</v>
      </c>
    </row>
    <row r="378" spans="1:10" ht="15" x14ac:dyDescent="0.25">
      <c r="A378" s="13" t="s">
        <v>383</v>
      </c>
      <c r="B378" s="13" t="s">
        <v>384</v>
      </c>
      <c r="C378" s="14"/>
      <c r="D378" s="15">
        <v>2200</v>
      </c>
      <c r="E378" s="15" t="s">
        <v>71</v>
      </c>
      <c r="F378" s="16"/>
      <c r="G378" s="16"/>
      <c r="H378" s="14">
        <f t="shared" si="45"/>
        <v>0</v>
      </c>
      <c r="I378" s="14">
        <f t="shared" si="46"/>
        <v>0</v>
      </c>
      <c r="J378" s="14">
        <f t="shared" si="47"/>
        <v>0</v>
      </c>
    </row>
    <row r="379" spans="1:10" ht="15" x14ac:dyDescent="0.25">
      <c r="A379" s="13" t="s">
        <v>385</v>
      </c>
      <c r="B379" s="13" t="s">
        <v>386</v>
      </c>
      <c r="C379" s="14"/>
      <c r="D379" s="15">
        <v>30</v>
      </c>
      <c r="E379" s="15" t="s">
        <v>71</v>
      </c>
      <c r="F379" s="16"/>
      <c r="G379" s="16"/>
      <c r="H379" s="14">
        <f t="shared" si="45"/>
        <v>0</v>
      </c>
      <c r="I379" s="14">
        <f t="shared" si="46"/>
        <v>0</v>
      </c>
      <c r="J379" s="14">
        <f t="shared" si="47"/>
        <v>0</v>
      </c>
    </row>
    <row r="380" spans="1:10" ht="15" x14ac:dyDescent="0.25">
      <c r="A380" s="13" t="s">
        <v>387</v>
      </c>
      <c r="B380" s="13" t="s">
        <v>388</v>
      </c>
      <c r="C380" s="14"/>
      <c r="D380" s="15">
        <v>3</v>
      </c>
      <c r="E380" s="15" t="s">
        <v>71</v>
      </c>
      <c r="F380" s="16"/>
      <c r="G380" s="16"/>
      <c r="H380" s="14">
        <f t="shared" si="45"/>
        <v>0</v>
      </c>
      <c r="I380" s="14">
        <f t="shared" si="46"/>
        <v>0</v>
      </c>
      <c r="J380" s="14">
        <f t="shared" si="47"/>
        <v>0</v>
      </c>
    </row>
    <row r="381" spans="1:10" ht="15" x14ac:dyDescent="0.25">
      <c r="A381" s="13" t="s">
        <v>389</v>
      </c>
      <c r="B381" s="13" t="s">
        <v>390</v>
      </c>
      <c r="C381" s="14"/>
      <c r="D381" s="15">
        <v>20</v>
      </c>
      <c r="E381" s="15" t="s">
        <v>71</v>
      </c>
      <c r="F381" s="16"/>
      <c r="G381" s="16"/>
      <c r="H381" s="14">
        <f t="shared" si="45"/>
        <v>0</v>
      </c>
      <c r="I381" s="14">
        <f t="shared" si="46"/>
        <v>0</v>
      </c>
      <c r="J381" s="14">
        <f t="shared" si="47"/>
        <v>0</v>
      </c>
    </row>
    <row r="382" spans="1:10" ht="15" x14ac:dyDescent="0.25">
      <c r="A382" s="13" t="s">
        <v>391</v>
      </c>
      <c r="B382" s="13" t="s">
        <v>392</v>
      </c>
      <c r="C382" s="14"/>
      <c r="D382" s="15">
        <v>60</v>
      </c>
      <c r="E382" s="15" t="s">
        <v>71</v>
      </c>
      <c r="F382" s="16"/>
      <c r="G382" s="16"/>
      <c r="H382" s="14">
        <f t="shared" si="45"/>
        <v>0</v>
      </c>
      <c r="I382" s="14">
        <f t="shared" si="46"/>
        <v>0</v>
      </c>
      <c r="J382" s="14">
        <f t="shared" si="47"/>
        <v>0</v>
      </c>
    </row>
    <row r="383" spans="1:10" ht="15" x14ac:dyDescent="0.25">
      <c r="A383" s="13" t="s">
        <v>393</v>
      </c>
      <c r="B383" s="13" t="s">
        <v>394</v>
      </c>
      <c r="C383" s="14"/>
      <c r="D383" s="15">
        <v>200</v>
      </c>
      <c r="E383" s="15" t="s">
        <v>71</v>
      </c>
      <c r="F383" s="16"/>
      <c r="G383" s="16"/>
      <c r="H383" s="14">
        <f t="shared" si="45"/>
        <v>0</v>
      </c>
      <c r="I383" s="14">
        <f t="shared" si="46"/>
        <v>0</v>
      </c>
      <c r="J383" s="14">
        <f t="shared" si="47"/>
        <v>0</v>
      </c>
    </row>
    <row r="384" spans="1:10" ht="15" x14ac:dyDescent="0.25">
      <c r="A384" s="13" t="s">
        <v>395</v>
      </c>
      <c r="B384" s="13" t="s">
        <v>396</v>
      </c>
      <c r="C384" s="14"/>
      <c r="D384" s="15">
        <v>30</v>
      </c>
      <c r="E384" s="15" t="s">
        <v>71</v>
      </c>
      <c r="F384" s="16"/>
      <c r="G384" s="16"/>
      <c r="H384" s="14">
        <f t="shared" si="45"/>
        <v>0</v>
      </c>
      <c r="I384" s="14">
        <f t="shared" si="46"/>
        <v>0</v>
      </c>
      <c r="J384" s="14">
        <f t="shared" si="47"/>
        <v>0</v>
      </c>
    </row>
    <row r="385" spans="1:10" ht="15" x14ac:dyDescent="0.25">
      <c r="A385" s="13" t="s">
        <v>397</v>
      </c>
      <c r="B385" s="13" t="s">
        <v>398</v>
      </c>
      <c r="C385" s="14"/>
      <c r="D385" s="15">
        <v>30</v>
      </c>
      <c r="E385" s="15" t="s">
        <v>71</v>
      </c>
      <c r="F385" s="16"/>
      <c r="G385" s="16"/>
      <c r="H385" s="14">
        <f t="shared" si="45"/>
        <v>0</v>
      </c>
      <c r="I385" s="14">
        <f t="shared" si="46"/>
        <v>0</v>
      </c>
      <c r="J385" s="14">
        <f t="shared" si="47"/>
        <v>0</v>
      </c>
    </row>
    <row r="386" spans="1:10" ht="15" x14ac:dyDescent="0.25">
      <c r="A386" s="13" t="s">
        <v>399</v>
      </c>
      <c r="B386" s="13" t="s">
        <v>400</v>
      </c>
      <c r="C386" s="14"/>
      <c r="D386" s="15">
        <v>30</v>
      </c>
      <c r="E386" s="15" t="s">
        <v>71</v>
      </c>
      <c r="F386" s="16"/>
      <c r="G386" s="16"/>
      <c r="H386" s="14">
        <f t="shared" si="45"/>
        <v>0</v>
      </c>
      <c r="I386" s="14">
        <f t="shared" si="46"/>
        <v>0</v>
      </c>
      <c r="J386" s="14">
        <f t="shared" si="47"/>
        <v>0</v>
      </c>
    </row>
    <row r="387" spans="1:10" ht="15" x14ac:dyDescent="0.25">
      <c r="A387" s="13" t="s">
        <v>401</v>
      </c>
      <c r="B387" s="13" t="s">
        <v>402</v>
      </c>
      <c r="C387" s="14"/>
      <c r="D387" s="15">
        <v>15</v>
      </c>
      <c r="E387" s="15" t="s">
        <v>71</v>
      </c>
      <c r="F387" s="16"/>
      <c r="G387" s="16"/>
      <c r="H387" s="14">
        <f t="shared" si="45"/>
        <v>0</v>
      </c>
      <c r="I387" s="14">
        <f t="shared" si="46"/>
        <v>0</v>
      </c>
      <c r="J387" s="14">
        <f t="shared" si="47"/>
        <v>0</v>
      </c>
    </row>
    <row r="388" spans="1:10" ht="15" x14ac:dyDescent="0.25">
      <c r="A388" s="13" t="s">
        <v>403</v>
      </c>
      <c r="B388" s="13" t="s">
        <v>404</v>
      </c>
      <c r="C388" s="14"/>
      <c r="D388" s="15">
        <v>150</v>
      </c>
      <c r="E388" s="15" t="s">
        <v>71</v>
      </c>
      <c r="F388" s="16"/>
      <c r="G388" s="16"/>
      <c r="H388" s="14">
        <f t="shared" si="45"/>
        <v>0</v>
      </c>
      <c r="I388" s="14">
        <f t="shared" si="46"/>
        <v>0</v>
      </c>
      <c r="J388" s="14">
        <f t="shared" si="47"/>
        <v>0</v>
      </c>
    </row>
    <row r="389" spans="1:10" ht="15" x14ac:dyDescent="0.25">
      <c r="A389" s="13" t="s">
        <v>405</v>
      </c>
      <c r="B389" s="13" t="s">
        <v>406</v>
      </c>
      <c r="C389" s="14"/>
      <c r="D389" s="15">
        <v>60</v>
      </c>
      <c r="E389" s="15" t="s">
        <v>71</v>
      </c>
      <c r="F389" s="16"/>
      <c r="G389" s="16"/>
      <c r="H389" s="14">
        <f t="shared" si="45"/>
        <v>0</v>
      </c>
      <c r="I389" s="14">
        <f t="shared" si="46"/>
        <v>0</v>
      </c>
      <c r="J389" s="14">
        <f t="shared" si="47"/>
        <v>0</v>
      </c>
    </row>
    <row r="390" spans="1:10" ht="15" x14ac:dyDescent="0.25">
      <c r="A390" s="13"/>
      <c r="B390" s="13" t="s">
        <v>28</v>
      </c>
      <c r="C390" s="14"/>
      <c r="D390" s="14"/>
      <c r="E390" s="15"/>
      <c r="F390" s="16"/>
      <c r="G390" s="16"/>
      <c r="H390" s="14"/>
      <c r="I390" s="14"/>
      <c r="J390" s="14">
        <f>SUM(J339:J389)</f>
        <v>0</v>
      </c>
    </row>
    <row r="391" spans="1:10" ht="15" x14ac:dyDescent="0.25">
      <c r="A391" s="62"/>
      <c r="B391" s="63" t="s">
        <v>407</v>
      </c>
      <c r="C391" s="64"/>
      <c r="D391" s="64"/>
      <c r="E391" s="65"/>
      <c r="F391" s="64"/>
      <c r="G391" s="64"/>
      <c r="H391" s="66"/>
      <c r="I391" s="66"/>
      <c r="J391" s="66"/>
    </row>
    <row r="392" spans="1:10" ht="15" x14ac:dyDescent="0.25">
      <c r="A392" s="13" t="s">
        <v>16</v>
      </c>
      <c r="B392" s="13" t="s">
        <v>408</v>
      </c>
      <c r="C392" s="14"/>
      <c r="D392" s="15">
        <v>6500</v>
      </c>
      <c r="E392" s="15" t="s">
        <v>409</v>
      </c>
      <c r="F392" s="16"/>
      <c r="G392" s="16"/>
      <c r="H392" s="14">
        <f>SUM(D392*F392)</f>
        <v>0</v>
      </c>
      <c r="I392" s="14">
        <f>SUM((H392*9.5)/100)</f>
        <v>0</v>
      </c>
      <c r="J392" s="14">
        <f>SUM(H392:I392)</f>
        <v>0</v>
      </c>
    </row>
    <row r="393" spans="1:10" s="23" customFormat="1" ht="15" x14ac:dyDescent="0.25">
      <c r="A393" s="19" t="s">
        <v>19</v>
      </c>
      <c r="B393" s="19" t="s">
        <v>410</v>
      </c>
      <c r="C393" s="20"/>
      <c r="D393" s="21">
        <v>4500</v>
      </c>
      <c r="E393" s="21" t="s">
        <v>71</v>
      </c>
      <c r="F393" s="22"/>
      <c r="G393" s="22"/>
      <c r="H393" s="20">
        <f>SUM(D393*F393)</f>
        <v>0</v>
      </c>
      <c r="I393" s="20">
        <f>SUM((H393*9.5)/100)</f>
        <v>0</v>
      </c>
      <c r="J393" s="20">
        <f>SUM(H393:I393)</f>
        <v>0</v>
      </c>
    </row>
    <row r="394" spans="1:10" ht="15" x14ac:dyDescent="0.25">
      <c r="A394" s="13"/>
      <c r="B394" s="13" t="s">
        <v>28</v>
      </c>
      <c r="C394" s="14"/>
      <c r="D394" s="14"/>
      <c r="E394" s="15"/>
      <c r="F394" s="16"/>
      <c r="G394" s="16"/>
      <c r="H394" s="14"/>
      <c r="I394" s="14"/>
      <c r="J394" s="14">
        <f>SUM(J392:J393)</f>
        <v>0</v>
      </c>
    </row>
    <row r="395" spans="1:10" ht="15" x14ac:dyDescent="0.25">
      <c r="A395" s="62"/>
      <c r="B395" s="63" t="s">
        <v>411</v>
      </c>
      <c r="C395" s="66"/>
      <c r="D395" s="66"/>
      <c r="E395" s="65"/>
      <c r="F395" s="64"/>
      <c r="G395" s="64"/>
      <c r="H395" s="66"/>
      <c r="I395" s="66"/>
      <c r="J395" s="66"/>
    </row>
    <row r="396" spans="1:10" ht="12.6" customHeight="1" x14ac:dyDescent="0.25">
      <c r="A396" s="13" t="s">
        <v>16</v>
      </c>
      <c r="B396" s="13" t="s">
        <v>412</v>
      </c>
      <c r="C396" s="14"/>
      <c r="D396" s="15">
        <v>1300</v>
      </c>
      <c r="E396" s="15" t="s">
        <v>71</v>
      </c>
      <c r="F396" s="16"/>
      <c r="G396" s="16"/>
      <c r="H396" s="14">
        <f t="shared" ref="H396:H413" si="48">SUM(D396*F396)</f>
        <v>0</v>
      </c>
      <c r="I396" s="14">
        <f t="shared" ref="I396:I413" si="49">SUM((H396*9.5)/100)</f>
        <v>0</v>
      </c>
      <c r="J396" s="14">
        <f t="shared" ref="J396:J413" si="50">SUM(H396:I396)</f>
        <v>0</v>
      </c>
    </row>
    <row r="397" spans="1:10" s="23" customFormat="1" ht="15" x14ac:dyDescent="0.25">
      <c r="A397" s="19" t="s">
        <v>19</v>
      </c>
      <c r="B397" s="19" t="s">
        <v>413</v>
      </c>
      <c r="C397" s="20"/>
      <c r="D397" s="21">
        <v>60</v>
      </c>
      <c r="E397" s="21" t="s">
        <v>414</v>
      </c>
      <c r="F397" s="22"/>
      <c r="G397" s="22"/>
      <c r="H397" s="20">
        <f t="shared" si="48"/>
        <v>0</v>
      </c>
      <c r="I397" s="20">
        <f t="shared" si="49"/>
        <v>0</v>
      </c>
      <c r="J397" s="20">
        <f t="shared" si="50"/>
        <v>0</v>
      </c>
    </row>
    <row r="398" spans="1:10" s="23" customFormat="1" ht="15" x14ac:dyDescent="0.25">
      <c r="A398" s="19" t="s">
        <v>21</v>
      </c>
      <c r="B398" s="19" t="s">
        <v>415</v>
      </c>
      <c r="C398" s="20"/>
      <c r="D398" s="21">
        <v>7600</v>
      </c>
      <c r="E398" s="21" t="s">
        <v>71</v>
      </c>
      <c r="F398" s="22"/>
      <c r="G398" s="22"/>
      <c r="H398" s="20">
        <f t="shared" si="48"/>
        <v>0</v>
      </c>
      <c r="I398" s="20">
        <f t="shared" si="49"/>
        <v>0</v>
      </c>
      <c r="J398" s="20">
        <f t="shared" si="50"/>
        <v>0</v>
      </c>
    </row>
    <row r="399" spans="1:10" s="23" customFormat="1" ht="15" x14ac:dyDescent="0.25">
      <c r="A399" s="19" t="s">
        <v>23</v>
      </c>
      <c r="B399" s="19" t="s">
        <v>416</v>
      </c>
      <c r="C399" s="20"/>
      <c r="D399" s="21">
        <v>800</v>
      </c>
      <c r="E399" s="21" t="s">
        <v>71</v>
      </c>
      <c r="F399" s="22"/>
      <c r="G399" s="22"/>
      <c r="H399" s="20">
        <f t="shared" si="48"/>
        <v>0</v>
      </c>
      <c r="I399" s="20">
        <f t="shared" si="49"/>
        <v>0</v>
      </c>
      <c r="J399" s="20">
        <f t="shared" si="50"/>
        <v>0</v>
      </c>
    </row>
    <row r="400" spans="1:10" ht="15" x14ac:dyDescent="0.25">
      <c r="A400" s="13" t="s">
        <v>26</v>
      </c>
      <c r="B400" s="13" t="s">
        <v>417</v>
      </c>
      <c r="C400" s="14"/>
      <c r="D400" s="15">
        <v>120</v>
      </c>
      <c r="E400" s="15" t="s">
        <v>71</v>
      </c>
      <c r="F400" s="16"/>
      <c r="G400" s="16"/>
      <c r="H400" s="14">
        <f t="shared" si="48"/>
        <v>0</v>
      </c>
      <c r="I400" s="14">
        <f t="shared" si="49"/>
        <v>0</v>
      </c>
      <c r="J400" s="14">
        <f t="shared" si="50"/>
        <v>0</v>
      </c>
    </row>
    <row r="401" spans="1:10" ht="15" x14ac:dyDescent="0.25">
      <c r="A401" s="13" t="s">
        <v>35</v>
      </c>
      <c r="B401" s="13" t="s">
        <v>418</v>
      </c>
      <c r="C401" s="14"/>
      <c r="D401" s="15">
        <v>120</v>
      </c>
      <c r="E401" s="15" t="s">
        <v>71</v>
      </c>
      <c r="F401" s="16"/>
      <c r="G401" s="16"/>
      <c r="H401" s="14">
        <f t="shared" si="48"/>
        <v>0</v>
      </c>
      <c r="I401" s="14">
        <f t="shared" si="49"/>
        <v>0</v>
      </c>
      <c r="J401" s="14">
        <f t="shared" si="50"/>
        <v>0</v>
      </c>
    </row>
    <row r="402" spans="1:10" ht="15" x14ac:dyDescent="0.25">
      <c r="A402" s="13" t="s">
        <v>37</v>
      </c>
      <c r="B402" s="13" t="s">
        <v>419</v>
      </c>
      <c r="C402" s="14"/>
      <c r="D402" s="15">
        <v>950</v>
      </c>
      <c r="E402" s="15" t="s">
        <v>71</v>
      </c>
      <c r="F402" s="16"/>
      <c r="G402" s="16"/>
      <c r="H402" s="14">
        <f t="shared" si="48"/>
        <v>0</v>
      </c>
      <c r="I402" s="14">
        <f t="shared" si="49"/>
        <v>0</v>
      </c>
      <c r="J402" s="14">
        <f t="shared" si="50"/>
        <v>0</v>
      </c>
    </row>
    <row r="403" spans="1:10" ht="15" x14ac:dyDescent="0.25">
      <c r="A403" s="13" t="s">
        <v>39</v>
      </c>
      <c r="B403" s="13" t="s">
        <v>420</v>
      </c>
      <c r="C403" s="14"/>
      <c r="D403" s="15">
        <v>1100</v>
      </c>
      <c r="E403" s="15" t="s">
        <v>71</v>
      </c>
      <c r="F403" s="16"/>
      <c r="G403" s="16"/>
      <c r="H403" s="14">
        <f t="shared" si="48"/>
        <v>0</v>
      </c>
      <c r="I403" s="14">
        <f t="shared" si="49"/>
        <v>0</v>
      </c>
      <c r="J403" s="14">
        <f t="shared" si="50"/>
        <v>0</v>
      </c>
    </row>
    <row r="404" spans="1:10" ht="15" x14ac:dyDescent="0.25">
      <c r="A404" s="13" t="s">
        <v>41</v>
      </c>
      <c r="B404" s="13" t="s">
        <v>421</v>
      </c>
      <c r="C404" s="14"/>
      <c r="D404" s="15">
        <v>1200</v>
      </c>
      <c r="E404" s="15" t="s">
        <v>71</v>
      </c>
      <c r="F404" s="16"/>
      <c r="G404" s="16"/>
      <c r="H404" s="14">
        <f t="shared" si="48"/>
        <v>0</v>
      </c>
      <c r="I404" s="14">
        <f t="shared" si="49"/>
        <v>0</v>
      </c>
      <c r="J404" s="14">
        <f t="shared" si="50"/>
        <v>0</v>
      </c>
    </row>
    <row r="405" spans="1:10" ht="15" x14ac:dyDescent="0.25">
      <c r="A405" s="13" t="s">
        <v>43</v>
      </c>
      <c r="B405" s="13" t="s">
        <v>422</v>
      </c>
      <c r="C405" s="14"/>
      <c r="D405" s="15">
        <v>1000</v>
      </c>
      <c r="E405" s="15" t="s">
        <v>71</v>
      </c>
      <c r="F405" s="16"/>
      <c r="G405" s="16"/>
      <c r="H405" s="14">
        <f t="shared" si="48"/>
        <v>0</v>
      </c>
      <c r="I405" s="14">
        <f t="shared" si="49"/>
        <v>0</v>
      </c>
      <c r="J405" s="14">
        <f t="shared" si="50"/>
        <v>0</v>
      </c>
    </row>
    <row r="406" spans="1:10" ht="15" x14ac:dyDescent="0.25">
      <c r="A406" s="13" t="s">
        <v>44</v>
      </c>
      <c r="B406" s="13" t="s">
        <v>423</v>
      </c>
      <c r="C406" s="14"/>
      <c r="D406" s="15">
        <v>1300</v>
      </c>
      <c r="E406" s="15" t="s">
        <v>71</v>
      </c>
      <c r="F406" s="16"/>
      <c r="G406" s="16"/>
      <c r="H406" s="14">
        <f t="shared" si="48"/>
        <v>0</v>
      </c>
      <c r="I406" s="14">
        <f t="shared" si="49"/>
        <v>0</v>
      </c>
      <c r="J406" s="14">
        <f t="shared" si="50"/>
        <v>0</v>
      </c>
    </row>
    <row r="407" spans="1:10" ht="15" x14ac:dyDescent="0.25">
      <c r="A407" s="13" t="s">
        <v>46</v>
      </c>
      <c r="B407" s="13" t="s">
        <v>424</v>
      </c>
      <c r="C407" s="14"/>
      <c r="D407" s="15">
        <v>550</v>
      </c>
      <c r="E407" s="15" t="s">
        <v>71</v>
      </c>
      <c r="F407" s="16"/>
      <c r="G407" s="16"/>
      <c r="H407" s="14">
        <f t="shared" si="48"/>
        <v>0</v>
      </c>
      <c r="I407" s="14">
        <f t="shared" si="49"/>
        <v>0</v>
      </c>
      <c r="J407" s="14">
        <f t="shared" si="50"/>
        <v>0</v>
      </c>
    </row>
    <row r="408" spans="1:10" ht="15" x14ac:dyDescent="0.25">
      <c r="A408" s="13" t="s">
        <v>48</v>
      </c>
      <c r="B408" s="13" t="s">
        <v>425</v>
      </c>
      <c r="C408" s="14"/>
      <c r="D408" s="15">
        <v>100</v>
      </c>
      <c r="E408" s="15" t="s">
        <v>71</v>
      </c>
      <c r="F408" s="16"/>
      <c r="G408" s="16"/>
      <c r="H408" s="14">
        <f t="shared" si="48"/>
        <v>0</v>
      </c>
      <c r="I408" s="14">
        <f t="shared" si="49"/>
        <v>0</v>
      </c>
      <c r="J408" s="14">
        <f t="shared" si="50"/>
        <v>0</v>
      </c>
    </row>
    <row r="409" spans="1:10" ht="15" x14ac:dyDescent="0.25">
      <c r="A409" s="13" t="s">
        <v>50</v>
      </c>
      <c r="B409" s="13" t="s">
        <v>426</v>
      </c>
      <c r="C409" s="14"/>
      <c r="D409" s="15">
        <v>70</v>
      </c>
      <c r="E409" s="15" t="s">
        <v>71</v>
      </c>
      <c r="F409" s="16"/>
      <c r="G409" s="16"/>
      <c r="H409" s="14">
        <f t="shared" si="48"/>
        <v>0</v>
      </c>
      <c r="I409" s="14">
        <f t="shared" si="49"/>
        <v>0</v>
      </c>
      <c r="J409" s="14">
        <f t="shared" si="50"/>
        <v>0</v>
      </c>
    </row>
    <row r="410" spans="1:10" ht="15" x14ac:dyDescent="0.25">
      <c r="A410" s="13" t="s">
        <v>52</v>
      </c>
      <c r="B410" s="13" t="s">
        <v>427</v>
      </c>
      <c r="C410" s="14"/>
      <c r="D410" s="15">
        <v>450</v>
      </c>
      <c r="E410" s="15" t="s">
        <v>71</v>
      </c>
      <c r="F410" s="16"/>
      <c r="G410" s="16"/>
      <c r="H410" s="14">
        <f t="shared" si="48"/>
        <v>0</v>
      </c>
      <c r="I410" s="14">
        <f t="shared" si="49"/>
        <v>0</v>
      </c>
      <c r="J410" s="14">
        <f t="shared" si="50"/>
        <v>0</v>
      </c>
    </row>
    <row r="411" spans="1:10" ht="15" x14ac:dyDescent="0.25">
      <c r="A411" s="13" t="s">
        <v>54</v>
      </c>
      <c r="B411" s="13" t="s">
        <v>428</v>
      </c>
      <c r="C411" s="14"/>
      <c r="D411" s="15">
        <v>3000</v>
      </c>
      <c r="E411" s="15" t="s">
        <v>71</v>
      </c>
      <c r="F411" s="16"/>
      <c r="G411" s="16"/>
      <c r="H411" s="14">
        <f t="shared" si="48"/>
        <v>0</v>
      </c>
      <c r="I411" s="14">
        <f t="shared" si="49"/>
        <v>0</v>
      </c>
      <c r="J411" s="14">
        <f t="shared" si="50"/>
        <v>0</v>
      </c>
    </row>
    <row r="412" spans="1:10" ht="15" x14ac:dyDescent="0.25">
      <c r="A412" s="13" t="s">
        <v>56</v>
      </c>
      <c r="B412" s="13" t="s">
        <v>429</v>
      </c>
      <c r="C412" s="14"/>
      <c r="D412" s="15">
        <v>1800</v>
      </c>
      <c r="E412" s="15" t="s">
        <v>71</v>
      </c>
      <c r="F412" s="16"/>
      <c r="G412" s="16"/>
      <c r="H412" s="14">
        <f t="shared" si="48"/>
        <v>0</v>
      </c>
      <c r="I412" s="14">
        <f t="shared" si="49"/>
        <v>0</v>
      </c>
      <c r="J412" s="14">
        <f t="shared" si="50"/>
        <v>0</v>
      </c>
    </row>
    <row r="413" spans="1:10" ht="15" x14ac:dyDescent="0.25">
      <c r="A413" s="13" t="s">
        <v>59</v>
      </c>
      <c r="B413" s="13" t="s">
        <v>430</v>
      </c>
      <c r="C413" s="14"/>
      <c r="D413" s="15">
        <v>400</v>
      </c>
      <c r="E413" s="15" t="s">
        <v>71</v>
      </c>
      <c r="F413" s="16"/>
      <c r="G413" s="16"/>
      <c r="H413" s="14">
        <f t="shared" si="48"/>
        <v>0</v>
      </c>
      <c r="I413" s="14">
        <f t="shared" si="49"/>
        <v>0</v>
      </c>
      <c r="J413" s="14">
        <f t="shared" si="50"/>
        <v>0</v>
      </c>
    </row>
    <row r="414" spans="1:10" ht="15" x14ac:dyDescent="0.25">
      <c r="A414" s="25"/>
      <c r="B414" s="13" t="s">
        <v>28</v>
      </c>
      <c r="C414" s="14"/>
      <c r="D414" s="14"/>
      <c r="E414" s="15"/>
      <c r="F414" s="16"/>
      <c r="G414" s="16"/>
      <c r="H414" s="14"/>
      <c r="I414" s="14"/>
      <c r="J414" s="14">
        <f>SUM(J396:J413)</f>
        <v>0</v>
      </c>
    </row>
    <row r="415" spans="1:10" ht="15" x14ac:dyDescent="0.25">
      <c r="A415" s="67"/>
      <c r="B415" s="63" t="s">
        <v>431</v>
      </c>
      <c r="C415" s="66"/>
      <c r="D415" s="66"/>
      <c r="E415" s="65"/>
      <c r="F415" s="64"/>
      <c r="G415" s="64"/>
      <c r="H415" s="66"/>
      <c r="I415" s="66"/>
      <c r="J415" s="66"/>
    </row>
    <row r="416" spans="1:10" ht="15" x14ac:dyDescent="0.25">
      <c r="A416" s="13" t="s">
        <v>16</v>
      </c>
      <c r="B416" s="13" t="s">
        <v>432</v>
      </c>
      <c r="C416" s="14"/>
      <c r="D416" s="15">
        <v>7000</v>
      </c>
      <c r="E416" s="15" t="s">
        <v>71</v>
      </c>
      <c r="F416" s="16"/>
      <c r="G416" s="16"/>
      <c r="H416" s="14">
        <f>SUM(D416*F416)</f>
        <v>0</v>
      </c>
      <c r="I416" s="14">
        <f>SUM((H416*9.5)/100)</f>
        <v>0</v>
      </c>
      <c r="J416" s="14">
        <f>SUM(H416:I416)</f>
        <v>0</v>
      </c>
    </row>
    <row r="417" spans="1:10" ht="15" x14ac:dyDescent="0.25">
      <c r="A417" s="13" t="s">
        <v>19</v>
      </c>
      <c r="B417" s="13" t="s">
        <v>433</v>
      </c>
      <c r="C417" s="14"/>
      <c r="D417" s="15">
        <v>1000</v>
      </c>
      <c r="E417" s="15" t="s">
        <v>71</v>
      </c>
      <c r="F417" s="16"/>
      <c r="G417" s="16"/>
      <c r="H417" s="14">
        <f>SUM(D417*F417)</f>
        <v>0</v>
      </c>
      <c r="I417" s="14">
        <f>SUM((H417*9.5)/100)</f>
        <v>0</v>
      </c>
      <c r="J417" s="14">
        <f>SUM(H417:I417)</f>
        <v>0</v>
      </c>
    </row>
    <row r="418" spans="1:10" ht="15" x14ac:dyDescent="0.25">
      <c r="A418" s="13"/>
      <c r="B418" s="13" t="s">
        <v>28</v>
      </c>
      <c r="C418" s="14"/>
      <c r="D418" s="14"/>
      <c r="E418" s="15"/>
      <c r="F418" s="16"/>
      <c r="G418" s="16"/>
      <c r="H418" s="14"/>
      <c r="I418" s="14"/>
      <c r="J418" s="14">
        <f>SUM(J416:J417)</f>
        <v>0</v>
      </c>
    </row>
    <row r="419" spans="1:10" ht="15" x14ac:dyDescent="0.25">
      <c r="A419" s="62"/>
      <c r="B419" s="63" t="s">
        <v>434</v>
      </c>
      <c r="C419" s="66"/>
      <c r="D419" s="66"/>
      <c r="E419" s="65"/>
      <c r="F419" s="64"/>
      <c r="G419" s="64"/>
      <c r="H419" s="66"/>
      <c r="I419" s="66"/>
      <c r="J419" s="66"/>
    </row>
    <row r="420" spans="1:10" ht="15" x14ac:dyDescent="0.25">
      <c r="A420" s="13" t="s">
        <v>16</v>
      </c>
      <c r="B420" s="13" t="s">
        <v>435</v>
      </c>
      <c r="C420" s="14"/>
      <c r="D420" s="15">
        <v>600</v>
      </c>
      <c r="E420" s="15" t="s">
        <v>409</v>
      </c>
      <c r="F420" s="16"/>
      <c r="G420" s="16"/>
      <c r="H420" s="14">
        <f>SUM(D420*F420)</f>
        <v>0</v>
      </c>
      <c r="I420" s="14">
        <f>SUM((H420*9.5)/100)</f>
        <v>0</v>
      </c>
      <c r="J420" s="14">
        <f>SUM(H420:I420)</f>
        <v>0</v>
      </c>
    </row>
    <row r="421" spans="1:10" s="23" customFormat="1" ht="15" x14ac:dyDescent="0.25">
      <c r="A421" s="19" t="s">
        <v>19</v>
      </c>
      <c r="B421" s="19" t="s">
        <v>436</v>
      </c>
      <c r="C421" s="20"/>
      <c r="D421" s="21">
        <v>100</v>
      </c>
      <c r="E421" s="21" t="s">
        <v>71</v>
      </c>
      <c r="F421" s="22"/>
      <c r="G421" s="22"/>
      <c r="H421" s="20">
        <f>SUM(D421*F421)</f>
        <v>0</v>
      </c>
      <c r="I421" s="20">
        <f>SUM((H421*9.5)/100)</f>
        <v>0</v>
      </c>
      <c r="J421" s="20">
        <f>SUM(H421:I421)</f>
        <v>0</v>
      </c>
    </row>
    <row r="422" spans="1:10" ht="15" x14ac:dyDescent="0.25">
      <c r="A422" s="13" t="s">
        <v>21</v>
      </c>
      <c r="B422" s="13" t="s">
        <v>437</v>
      </c>
      <c r="C422" s="14"/>
      <c r="D422" s="15">
        <v>100</v>
      </c>
      <c r="E422" s="15" t="s">
        <v>71</v>
      </c>
      <c r="F422" s="16"/>
      <c r="G422" s="16"/>
      <c r="H422" s="14">
        <f>SUM(D422*F422)</f>
        <v>0</v>
      </c>
      <c r="I422" s="14">
        <f>SUM((H422*9.5)/100)</f>
        <v>0</v>
      </c>
      <c r="J422" s="14">
        <f>SUM(H422:I422)</f>
        <v>0</v>
      </c>
    </row>
    <row r="423" spans="1:10" ht="15" x14ac:dyDescent="0.25">
      <c r="A423" s="25"/>
      <c r="B423" s="13" t="s">
        <v>28</v>
      </c>
      <c r="C423" s="14"/>
      <c r="D423" s="14"/>
      <c r="E423" s="15"/>
      <c r="F423" s="16"/>
      <c r="G423" s="16"/>
      <c r="H423" s="14"/>
      <c r="I423" s="14"/>
      <c r="J423" s="14">
        <f>SUM(J420:J422)</f>
        <v>0</v>
      </c>
    </row>
    <row r="424" spans="1:10" ht="15" x14ac:dyDescent="0.25">
      <c r="A424" s="67"/>
      <c r="B424" s="63" t="s">
        <v>438</v>
      </c>
      <c r="C424" s="66"/>
      <c r="D424" s="66"/>
      <c r="E424" s="65"/>
      <c r="F424" s="64"/>
      <c r="G424" s="64"/>
      <c r="H424" s="66"/>
      <c r="I424" s="66"/>
      <c r="J424" s="66"/>
    </row>
    <row r="425" spans="1:10" ht="15" x14ac:dyDescent="0.25">
      <c r="A425" s="13" t="s">
        <v>16</v>
      </c>
      <c r="B425" s="13" t="s">
        <v>439</v>
      </c>
      <c r="C425" s="14"/>
      <c r="D425" s="15">
        <v>2200</v>
      </c>
      <c r="E425" s="15" t="s">
        <v>71</v>
      </c>
      <c r="F425" s="16"/>
      <c r="G425" s="16"/>
      <c r="H425" s="14">
        <f t="shared" ref="H425:H434" si="51">SUM(D425*F425)</f>
        <v>0</v>
      </c>
      <c r="I425" s="14">
        <f t="shared" ref="I425:I434" si="52">SUM((H425*9.5)/100)</f>
        <v>0</v>
      </c>
      <c r="J425" s="14">
        <f t="shared" ref="J425:J434" si="53">SUM(H425:I425)</f>
        <v>0</v>
      </c>
    </row>
    <row r="426" spans="1:10" ht="15" x14ac:dyDescent="0.25">
      <c r="A426" s="13" t="s">
        <v>19</v>
      </c>
      <c r="B426" s="13" t="s">
        <v>440</v>
      </c>
      <c r="C426" s="14"/>
      <c r="D426" s="15">
        <v>450</v>
      </c>
      <c r="E426" s="15" t="s">
        <v>71</v>
      </c>
      <c r="F426" s="16"/>
      <c r="G426" s="16"/>
      <c r="H426" s="14">
        <f t="shared" si="51"/>
        <v>0</v>
      </c>
      <c r="I426" s="14">
        <f t="shared" si="52"/>
        <v>0</v>
      </c>
      <c r="J426" s="14">
        <f t="shared" si="53"/>
        <v>0</v>
      </c>
    </row>
    <row r="427" spans="1:10" ht="15" x14ac:dyDescent="0.25">
      <c r="A427" s="13" t="s">
        <v>21</v>
      </c>
      <c r="B427" s="13" t="s">
        <v>441</v>
      </c>
      <c r="C427" s="14"/>
      <c r="D427" s="15">
        <v>300</v>
      </c>
      <c r="E427" s="15" t="s">
        <v>71</v>
      </c>
      <c r="F427" s="16"/>
      <c r="G427" s="16"/>
      <c r="H427" s="14">
        <f t="shared" si="51"/>
        <v>0</v>
      </c>
      <c r="I427" s="14">
        <f t="shared" si="52"/>
        <v>0</v>
      </c>
      <c r="J427" s="14">
        <f t="shared" si="53"/>
        <v>0</v>
      </c>
    </row>
    <row r="428" spans="1:10" s="23" customFormat="1" ht="15" x14ac:dyDescent="0.25">
      <c r="A428" s="19" t="s">
        <v>23</v>
      </c>
      <c r="B428" s="19" t="s">
        <v>442</v>
      </c>
      <c r="C428" s="20"/>
      <c r="D428" s="21">
        <v>150</v>
      </c>
      <c r="E428" s="21" t="s">
        <v>71</v>
      </c>
      <c r="F428" s="22"/>
      <c r="G428" s="22"/>
      <c r="H428" s="20">
        <f t="shared" si="51"/>
        <v>0</v>
      </c>
      <c r="I428" s="20">
        <f t="shared" si="52"/>
        <v>0</v>
      </c>
      <c r="J428" s="20">
        <f t="shared" si="53"/>
        <v>0</v>
      </c>
    </row>
    <row r="429" spans="1:10" s="23" customFormat="1" ht="15" x14ac:dyDescent="0.25">
      <c r="A429" s="19" t="s">
        <v>26</v>
      </c>
      <c r="B429" s="19" t="s">
        <v>443</v>
      </c>
      <c r="C429" s="20"/>
      <c r="D429" s="21">
        <v>2800</v>
      </c>
      <c r="E429" s="21" t="s">
        <v>71</v>
      </c>
      <c r="F429" s="22"/>
      <c r="G429" s="22"/>
      <c r="H429" s="20">
        <f t="shared" si="51"/>
        <v>0</v>
      </c>
      <c r="I429" s="20">
        <f t="shared" si="52"/>
        <v>0</v>
      </c>
      <c r="J429" s="20">
        <f t="shared" si="53"/>
        <v>0</v>
      </c>
    </row>
    <row r="430" spans="1:10" ht="15" x14ac:dyDescent="0.25">
      <c r="A430" s="13" t="s">
        <v>35</v>
      </c>
      <c r="B430" s="13" t="s">
        <v>444</v>
      </c>
      <c r="C430" s="14"/>
      <c r="D430" s="15">
        <v>350</v>
      </c>
      <c r="E430" s="15" t="s">
        <v>71</v>
      </c>
      <c r="F430" s="16"/>
      <c r="G430" s="16"/>
      <c r="H430" s="14">
        <f t="shared" si="51"/>
        <v>0</v>
      </c>
      <c r="I430" s="14">
        <f t="shared" si="52"/>
        <v>0</v>
      </c>
      <c r="J430" s="14">
        <f t="shared" si="53"/>
        <v>0</v>
      </c>
    </row>
    <row r="431" spans="1:10" ht="15" x14ac:dyDescent="0.25">
      <c r="A431" s="13" t="s">
        <v>37</v>
      </c>
      <c r="B431" s="13" t="s">
        <v>445</v>
      </c>
      <c r="C431" s="14"/>
      <c r="D431" s="15">
        <v>1200</v>
      </c>
      <c r="E431" s="15" t="s">
        <v>71</v>
      </c>
      <c r="F431" s="16"/>
      <c r="G431" s="16"/>
      <c r="H431" s="14">
        <f t="shared" si="51"/>
        <v>0</v>
      </c>
      <c r="I431" s="14">
        <f t="shared" si="52"/>
        <v>0</v>
      </c>
      <c r="J431" s="14">
        <f t="shared" si="53"/>
        <v>0</v>
      </c>
    </row>
    <row r="432" spans="1:10" ht="15" x14ac:dyDescent="0.25">
      <c r="A432" s="13" t="s">
        <v>39</v>
      </c>
      <c r="B432" s="13" t="s">
        <v>446</v>
      </c>
      <c r="C432" s="14"/>
      <c r="D432" s="15">
        <v>600</v>
      </c>
      <c r="E432" s="15" t="s">
        <v>71</v>
      </c>
      <c r="F432" s="16"/>
      <c r="G432" s="16"/>
      <c r="H432" s="14">
        <f t="shared" si="51"/>
        <v>0</v>
      </c>
      <c r="I432" s="14">
        <f t="shared" si="52"/>
        <v>0</v>
      </c>
      <c r="J432" s="14">
        <f t="shared" si="53"/>
        <v>0</v>
      </c>
    </row>
    <row r="433" spans="1:10" ht="15" x14ac:dyDescent="0.25">
      <c r="A433" s="13" t="s">
        <v>41</v>
      </c>
      <c r="B433" s="13" t="s">
        <v>447</v>
      </c>
      <c r="C433" s="14"/>
      <c r="D433" s="15">
        <v>400</v>
      </c>
      <c r="E433" s="15" t="s">
        <v>71</v>
      </c>
      <c r="F433" s="16"/>
      <c r="G433" s="16"/>
      <c r="H433" s="14">
        <f t="shared" si="51"/>
        <v>0</v>
      </c>
      <c r="I433" s="14">
        <f t="shared" si="52"/>
        <v>0</v>
      </c>
      <c r="J433" s="14">
        <f t="shared" si="53"/>
        <v>0</v>
      </c>
    </row>
    <row r="434" spans="1:10" ht="15" x14ac:dyDescent="0.25">
      <c r="A434" s="13" t="s">
        <v>43</v>
      </c>
      <c r="B434" s="13" t="s">
        <v>448</v>
      </c>
      <c r="C434" s="14"/>
      <c r="D434" s="15">
        <v>400</v>
      </c>
      <c r="E434" s="15" t="s">
        <v>71</v>
      </c>
      <c r="F434" s="16"/>
      <c r="G434" s="16"/>
      <c r="H434" s="14">
        <f t="shared" si="51"/>
        <v>0</v>
      </c>
      <c r="I434" s="14">
        <f t="shared" si="52"/>
        <v>0</v>
      </c>
      <c r="J434" s="14">
        <f t="shared" si="53"/>
        <v>0</v>
      </c>
    </row>
    <row r="435" spans="1:10" ht="15" x14ac:dyDescent="0.25">
      <c r="A435" s="25"/>
      <c r="B435" s="13" t="s">
        <v>28</v>
      </c>
      <c r="C435" s="14"/>
      <c r="D435" s="14"/>
      <c r="E435" s="15"/>
      <c r="F435" s="16"/>
      <c r="G435" s="16"/>
      <c r="H435" s="14"/>
      <c r="I435" s="14"/>
      <c r="J435" s="14">
        <f>SUM(J425:J434)</f>
        <v>0</v>
      </c>
    </row>
    <row r="436" spans="1:10" ht="15" x14ac:dyDescent="0.25">
      <c r="A436" s="67"/>
      <c r="B436" s="63" t="s">
        <v>449</v>
      </c>
      <c r="C436" s="66"/>
      <c r="D436" s="66"/>
      <c r="E436" s="65"/>
      <c r="F436" s="64"/>
      <c r="G436" s="64"/>
      <c r="H436" s="66"/>
      <c r="I436" s="66"/>
      <c r="J436" s="66"/>
    </row>
    <row r="437" spans="1:10" ht="15" x14ac:dyDescent="0.25">
      <c r="A437" s="42" t="s">
        <v>16</v>
      </c>
      <c r="B437" s="13" t="s">
        <v>450</v>
      </c>
      <c r="C437" s="14"/>
      <c r="D437" s="15">
        <v>15</v>
      </c>
      <c r="E437" s="15" t="s">
        <v>71</v>
      </c>
      <c r="F437" s="16"/>
      <c r="G437" s="16"/>
      <c r="H437" s="14">
        <f t="shared" ref="H437:H454" si="54">SUM(D437*F437)</f>
        <v>0</v>
      </c>
      <c r="I437" s="14">
        <f t="shared" ref="I437:I454" si="55">SUM((H437*9.5)/100)</f>
        <v>0</v>
      </c>
      <c r="J437" s="14">
        <f t="shared" ref="J437:J454" si="56">SUM(H437:I437)</f>
        <v>0</v>
      </c>
    </row>
    <row r="438" spans="1:10" s="23" customFormat="1" ht="15" x14ac:dyDescent="0.25">
      <c r="A438" s="60" t="s">
        <v>19</v>
      </c>
      <c r="B438" s="19" t="s">
        <v>451</v>
      </c>
      <c r="C438" s="20"/>
      <c r="D438" s="21">
        <v>15</v>
      </c>
      <c r="E438" s="21" t="s">
        <v>25</v>
      </c>
      <c r="F438" s="22"/>
      <c r="G438" s="22"/>
      <c r="H438" s="20">
        <f t="shared" si="54"/>
        <v>0</v>
      </c>
      <c r="I438" s="20">
        <f t="shared" si="55"/>
        <v>0</v>
      </c>
      <c r="J438" s="20">
        <f t="shared" si="56"/>
        <v>0</v>
      </c>
    </row>
    <row r="439" spans="1:10" s="23" customFormat="1" ht="15" x14ac:dyDescent="0.25">
      <c r="A439" s="60" t="s">
        <v>21</v>
      </c>
      <c r="B439" s="19" t="s">
        <v>452</v>
      </c>
      <c r="C439" s="20"/>
      <c r="D439" s="21">
        <v>20</v>
      </c>
      <c r="E439" s="21" t="s">
        <v>71</v>
      </c>
      <c r="F439" s="22"/>
      <c r="G439" s="22"/>
      <c r="H439" s="20">
        <f t="shared" si="54"/>
        <v>0</v>
      </c>
      <c r="I439" s="20">
        <f t="shared" si="55"/>
        <v>0</v>
      </c>
      <c r="J439" s="20">
        <f t="shared" si="56"/>
        <v>0</v>
      </c>
    </row>
    <row r="440" spans="1:10" ht="15" x14ac:dyDescent="0.25">
      <c r="A440" s="42" t="s">
        <v>23</v>
      </c>
      <c r="B440" s="13" t="s">
        <v>453</v>
      </c>
      <c r="C440" s="14"/>
      <c r="D440" s="15">
        <v>30</v>
      </c>
      <c r="E440" s="15" t="s">
        <v>71</v>
      </c>
      <c r="F440" s="16"/>
      <c r="G440" s="16"/>
      <c r="H440" s="14">
        <f t="shared" si="54"/>
        <v>0</v>
      </c>
      <c r="I440" s="14">
        <f t="shared" si="55"/>
        <v>0</v>
      </c>
      <c r="J440" s="14">
        <f t="shared" si="56"/>
        <v>0</v>
      </c>
    </row>
    <row r="441" spans="1:10" ht="15" x14ac:dyDescent="0.25">
      <c r="A441" s="42" t="s">
        <v>26</v>
      </c>
      <c r="B441" s="13" t="s">
        <v>454</v>
      </c>
      <c r="C441" s="14"/>
      <c r="D441" s="15">
        <v>150</v>
      </c>
      <c r="E441" s="15" t="s">
        <v>25</v>
      </c>
      <c r="F441" s="16"/>
      <c r="G441" s="16"/>
      <c r="H441" s="14">
        <f t="shared" si="54"/>
        <v>0</v>
      </c>
      <c r="I441" s="14">
        <f t="shared" si="55"/>
        <v>0</v>
      </c>
      <c r="J441" s="14">
        <f t="shared" si="56"/>
        <v>0</v>
      </c>
    </row>
    <row r="442" spans="1:10" ht="15" x14ac:dyDescent="0.25">
      <c r="A442" s="42" t="s">
        <v>35</v>
      </c>
      <c r="B442" s="13" t="s">
        <v>455</v>
      </c>
      <c r="C442" s="14"/>
      <c r="D442" s="15">
        <v>150</v>
      </c>
      <c r="E442" s="15" t="s">
        <v>71</v>
      </c>
      <c r="F442" s="16"/>
      <c r="G442" s="16"/>
      <c r="H442" s="14">
        <f t="shared" si="54"/>
        <v>0</v>
      </c>
      <c r="I442" s="14">
        <f t="shared" si="55"/>
        <v>0</v>
      </c>
      <c r="J442" s="14">
        <f t="shared" si="56"/>
        <v>0</v>
      </c>
    </row>
    <row r="443" spans="1:10" ht="15" x14ac:dyDescent="0.25">
      <c r="A443" s="42" t="s">
        <v>37</v>
      </c>
      <c r="B443" s="13" t="s">
        <v>456</v>
      </c>
      <c r="C443" s="14"/>
      <c r="D443" s="15">
        <v>250</v>
      </c>
      <c r="E443" s="15" t="s">
        <v>25</v>
      </c>
      <c r="F443" s="16"/>
      <c r="G443" s="16"/>
      <c r="H443" s="14">
        <f t="shared" si="54"/>
        <v>0</v>
      </c>
      <c r="I443" s="14">
        <f t="shared" si="55"/>
        <v>0</v>
      </c>
      <c r="J443" s="14">
        <f t="shared" si="56"/>
        <v>0</v>
      </c>
    </row>
    <row r="444" spans="1:10" ht="15" x14ac:dyDescent="0.25">
      <c r="A444" s="42" t="s">
        <v>39</v>
      </c>
      <c r="B444" s="13" t="s">
        <v>457</v>
      </c>
      <c r="C444" s="14"/>
      <c r="D444" s="15">
        <v>30</v>
      </c>
      <c r="E444" s="15" t="s">
        <v>25</v>
      </c>
      <c r="F444" s="16"/>
      <c r="G444" s="16"/>
      <c r="H444" s="14">
        <f t="shared" si="54"/>
        <v>0</v>
      </c>
      <c r="I444" s="14">
        <f t="shared" si="55"/>
        <v>0</v>
      </c>
      <c r="J444" s="14">
        <f t="shared" si="56"/>
        <v>0</v>
      </c>
    </row>
    <row r="445" spans="1:10" ht="15" x14ac:dyDescent="0.25">
      <c r="A445" s="42" t="s">
        <v>41</v>
      </c>
      <c r="B445" s="13" t="s">
        <v>458</v>
      </c>
      <c r="C445" s="14"/>
      <c r="D445" s="15">
        <v>100</v>
      </c>
      <c r="E445" s="15" t="s">
        <v>71</v>
      </c>
      <c r="F445" s="16"/>
      <c r="G445" s="16"/>
      <c r="H445" s="14">
        <f t="shared" si="54"/>
        <v>0</v>
      </c>
      <c r="I445" s="14">
        <f t="shared" si="55"/>
        <v>0</v>
      </c>
      <c r="J445" s="14">
        <f t="shared" si="56"/>
        <v>0</v>
      </c>
    </row>
    <row r="446" spans="1:10" ht="15" x14ac:dyDescent="0.25">
      <c r="A446" s="42" t="s">
        <v>43</v>
      </c>
      <c r="B446" s="13" t="s">
        <v>459</v>
      </c>
      <c r="C446" s="14"/>
      <c r="D446" s="15">
        <v>500</v>
      </c>
      <c r="E446" s="15" t="s">
        <v>25</v>
      </c>
      <c r="F446" s="16"/>
      <c r="G446" s="16"/>
      <c r="H446" s="14">
        <f t="shared" si="54"/>
        <v>0</v>
      </c>
      <c r="I446" s="14">
        <f t="shared" si="55"/>
        <v>0</v>
      </c>
      <c r="J446" s="14">
        <f t="shared" si="56"/>
        <v>0</v>
      </c>
    </row>
    <row r="447" spans="1:10" ht="15" x14ac:dyDescent="0.25">
      <c r="A447" s="42" t="s">
        <v>44</v>
      </c>
      <c r="B447" s="13" t="s">
        <v>460</v>
      </c>
      <c r="C447" s="14"/>
      <c r="D447" s="15">
        <v>150</v>
      </c>
      <c r="E447" s="15" t="s">
        <v>71</v>
      </c>
      <c r="F447" s="16"/>
      <c r="G447" s="16"/>
      <c r="H447" s="14">
        <f t="shared" si="54"/>
        <v>0</v>
      </c>
      <c r="I447" s="14">
        <f t="shared" si="55"/>
        <v>0</v>
      </c>
      <c r="J447" s="14">
        <f t="shared" si="56"/>
        <v>0</v>
      </c>
    </row>
    <row r="448" spans="1:10" ht="15" x14ac:dyDescent="0.25">
      <c r="A448" s="42" t="s">
        <v>46</v>
      </c>
      <c r="B448" s="13" t="s">
        <v>461</v>
      </c>
      <c r="C448" s="14"/>
      <c r="D448" s="15">
        <v>210</v>
      </c>
      <c r="E448" s="15" t="s">
        <v>71</v>
      </c>
      <c r="F448" s="16"/>
      <c r="G448" s="16"/>
      <c r="H448" s="14">
        <f t="shared" si="54"/>
        <v>0</v>
      </c>
      <c r="I448" s="14">
        <f t="shared" si="55"/>
        <v>0</v>
      </c>
      <c r="J448" s="14">
        <f t="shared" si="56"/>
        <v>0</v>
      </c>
    </row>
    <row r="449" spans="1:10" ht="15" x14ac:dyDescent="0.25">
      <c r="A449" s="42" t="s">
        <v>48</v>
      </c>
      <c r="B449" s="13" t="s">
        <v>462</v>
      </c>
      <c r="C449" s="14"/>
      <c r="D449" s="15">
        <v>240</v>
      </c>
      <c r="E449" s="15" t="s">
        <v>25</v>
      </c>
      <c r="F449" s="16"/>
      <c r="G449" s="16"/>
      <c r="H449" s="14">
        <f t="shared" si="54"/>
        <v>0</v>
      </c>
      <c r="I449" s="14">
        <f t="shared" si="55"/>
        <v>0</v>
      </c>
      <c r="J449" s="14">
        <f t="shared" si="56"/>
        <v>0</v>
      </c>
    </row>
    <row r="450" spans="1:10" ht="15" x14ac:dyDescent="0.25">
      <c r="A450" s="42" t="s">
        <v>50</v>
      </c>
      <c r="B450" s="13" t="s">
        <v>463</v>
      </c>
      <c r="C450" s="14"/>
      <c r="D450" s="15">
        <v>40</v>
      </c>
      <c r="E450" s="15" t="s">
        <v>165</v>
      </c>
      <c r="F450" s="16"/>
      <c r="G450" s="16"/>
      <c r="H450" s="14">
        <f t="shared" si="54"/>
        <v>0</v>
      </c>
      <c r="I450" s="14">
        <f t="shared" si="55"/>
        <v>0</v>
      </c>
      <c r="J450" s="14">
        <f t="shared" si="56"/>
        <v>0</v>
      </c>
    </row>
    <row r="451" spans="1:10" ht="15" x14ac:dyDescent="0.25">
      <c r="A451" s="42" t="s">
        <v>52</v>
      </c>
      <c r="B451" s="13" t="s">
        <v>464</v>
      </c>
      <c r="C451" s="14"/>
      <c r="D451" s="15">
        <v>20</v>
      </c>
      <c r="E451" s="15" t="s">
        <v>71</v>
      </c>
      <c r="F451" s="16"/>
      <c r="G451" s="16"/>
      <c r="H451" s="14">
        <f t="shared" si="54"/>
        <v>0</v>
      </c>
      <c r="I451" s="14">
        <f t="shared" si="55"/>
        <v>0</v>
      </c>
      <c r="J451" s="14">
        <f t="shared" si="56"/>
        <v>0</v>
      </c>
    </row>
    <row r="452" spans="1:10" ht="15" x14ac:dyDescent="0.25">
      <c r="A452" s="42" t="s">
        <v>54</v>
      </c>
      <c r="B452" s="13" t="s">
        <v>465</v>
      </c>
      <c r="C452" s="14"/>
      <c r="D452" s="15">
        <v>40</v>
      </c>
      <c r="E452" s="15" t="s">
        <v>71</v>
      </c>
      <c r="F452" s="16"/>
      <c r="G452" s="16"/>
      <c r="H452" s="14">
        <f t="shared" si="54"/>
        <v>0</v>
      </c>
      <c r="I452" s="14">
        <f t="shared" si="55"/>
        <v>0</v>
      </c>
      <c r="J452" s="14">
        <f t="shared" si="56"/>
        <v>0</v>
      </c>
    </row>
    <row r="453" spans="1:10" ht="15" x14ac:dyDescent="0.25">
      <c r="A453" s="42" t="s">
        <v>56</v>
      </c>
      <c r="B453" s="13" t="s">
        <v>466</v>
      </c>
      <c r="C453" s="14"/>
      <c r="D453" s="15">
        <v>40</v>
      </c>
      <c r="E453" s="15" t="s">
        <v>71</v>
      </c>
      <c r="F453" s="16"/>
      <c r="G453" s="16"/>
      <c r="H453" s="14">
        <f t="shared" si="54"/>
        <v>0</v>
      </c>
      <c r="I453" s="14">
        <f t="shared" si="55"/>
        <v>0</v>
      </c>
      <c r="J453" s="14">
        <f t="shared" si="56"/>
        <v>0</v>
      </c>
    </row>
    <row r="454" spans="1:10" ht="15" x14ac:dyDescent="0.25">
      <c r="A454" s="42" t="s">
        <v>59</v>
      </c>
      <c r="B454" s="13" t="s">
        <v>467</v>
      </c>
      <c r="C454" s="14"/>
      <c r="D454" s="15">
        <v>100</v>
      </c>
      <c r="E454" s="15" t="s">
        <v>25</v>
      </c>
      <c r="F454" s="16"/>
      <c r="G454" s="16"/>
      <c r="H454" s="14">
        <f t="shared" si="54"/>
        <v>0</v>
      </c>
      <c r="I454" s="14">
        <f t="shared" si="55"/>
        <v>0</v>
      </c>
      <c r="J454" s="14">
        <f t="shared" si="56"/>
        <v>0</v>
      </c>
    </row>
    <row r="455" spans="1:10" ht="15" x14ac:dyDescent="0.25">
      <c r="A455" s="13"/>
      <c r="B455" s="13" t="s">
        <v>125</v>
      </c>
      <c r="C455" s="14"/>
      <c r="D455" s="14"/>
      <c r="E455" s="15"/>
      <c r="F455" s="16"/>
      <c r="G455" s="16"/>
      <c r="H455" s="14"/>
      <c r="I455" s="14"/>
      <c r="J455" s="14">
        <f>SUM(J437:J454)</f>
        <v>0</v>
      </c>
    </row>
    <row r="456" spans="1:10" ht="15" x14ac:dyDescent="0.25">
      <c r="A456" s="62"/>
      <c r="B456" s="63" t="s">
        <v>468</v>
      </c>
      <c r="C456" s="66"/>
      <c r="D456" s="66"/>
      <c r="E456" s="65"/>
      <c r="F456" s="64"/>
      <c r="G456" s="64"/>
      <c r="H456" s="66"/>
      <c r="I456" s="66"/>
      <c r="J456" s="66"/>
    </row>
    <row r="457" spans="1:10" ht="15" x14ac:dyDescent="0.25">
      <c r="A457" s="42" t="s">
        <v>16</v>
      </c>
      <c r="B457" s="13" t="s">
        <v>469</v>
      </c>
      <c r="C457" s="14"/>
      <c r="D457" s="15">
        <v>800</v>
      </c>
      <c r="E457" s="15" t="s">
        <v>71</v>
      </c>
      <c r="F457" s="16"/>
      <c r="G457" s="16"/>
      <c r="H457" s="14">
        <f>SUM(D457*F457)</f>
        <v>0</v>
      </c>
      <c r="I457" s="14">
        <f>SUM((H457*9.5)/100)</f>
        <v>0</v>
      </c>
      <c r="J457" s="14">
        <f>SUM(H457:I457)</f>
        <v>0</v>
      </c>
    </row>
    <row r="458" spans="1:10" s="23" customFormat="1" ht="15" x14ac:dyDescent="0.25">
      <c r="A458" s="19"/>
      <c r="B458" s="19" t="s">
        <v>125</v>
      </c>
      <c r="C458" s="20"/>
      <c r="D458" s="20"/>
      <c r="E458" s="21"/>
      <c r="F458" s="22"/>
      <c r="G458" s="22"/>
      <c r="H458" s="20"/>
      <c r="I458" s="20"/>
      <c r="J458" s="20">
        <f>SUM(J457)</f>
        <v>0</v>
      </c>
    </row>
    <row r="459" spans="1:10" ht="15" x14ac:dyDescent="0.25">
      <c r="A459" s="62"/>
      <c r="B459" s="63" t="s">
        <v>470</v>
      </c>
      <c r="C459" s="66"/>
      <c r="D459" s="66"/>
      <c r="E459" s="65"/>
      <c r="F459" s="64"/>
      <c r="G459" s="64"/>
      <c r="H459" s="66"/>
      <c r="I459" s="66"/>
      <c r="J459" s="66"/>
    </row>
    <row r="460" spans="1:10" ht="15" x14ac:dyDescent="0.25">
      <c r="A460" s="42" t="s">
        <v>16</v>
      </c>
      <c r="B460" s="13" t="s">
        <v>471</v>
      </c>
      <c r="C460" s="14"/>
      <c r="D460" s="15">
        <v>800</v>
      </c>
      <c r="E460" s="15" t="s">
        <v>71</v>
      </c>
      <c r="F460" s="16"/>
      <c r="G460" s="16"/>
      <c r="H460" s="14">
        <f>SUM(D460*F460)</f>
        <v>0</v>
      </c>
      <c r="I460" s="14">
        <f>SUM((H460*9.5)/100)</f>
        <v>0</v>
      </c>
      <c r="J460" s="14">
        <f>SUM(H460:I460)</f>
        <v>0</v>
      </c>
    </row>
    <row r="461" spans="1:10" s="23" customFormat="1" ht="15" x14ac:dyDescent="0.25">
      <c r="A461" s="19"/>
      <c r="B461" s="19" t="s">
        <v>125</v>
      </c>
      <c r="C461" s="20"/>
      <c r="D461" s="20"/>
      <c r="E461" s="21"/>
      <c r="F461" s="22"/>
      <c r="G461" s="22"/>
      <c r="H461" s="20"/>
      <c r="I461" s="20"/>
      <c r="J461" s="20">
        <f>SUM(J460)</f>
        <v>0</v>
      </c>
    </row>
    <row r="462" spans="1:10" s="23" customFormat="1" ht="15" x14ac:dyDescent="0.25">
      <c r="A462" s="19"/>
      <c r="B462" s="19" t="s">
        <v>144</v>
      </c>
      <c r="C462" s="20"/>
      <c r="D462" s="20"/>
      <c r="E462" s="21"/>
      <c r="F462" s="22"/>
      <c r="G462" s="22"/>
      <c r="H462" s="20"/>
      <c r="I462" s="20"/>
      <c r="J462" s="20">
        <f>SUM(J390+J394+J414+J418+J423+J435+J455+J458+J461)</f>
        <v>0</v>
      </c>
    </row>
    <row r="463" spans="1:10" ht="15" x14ac:dyDescent="0.25">
      <c r="A463" s="43"/>
      <c r="B463" s="43"/>
      <c r="C463" s="44"/>
      <c r="D463" s="44"/>
      <c r="E463" s="45"/>
      <c r="F463" s="46"/>
      <c r="G463" s="46"/>
      <c r="H463" s="46"/>
      <c r="I463" s="46"/>
      <c r="J463" s="44"/>
    </row>
    <row r="464" spans="1:10" ht="60" x14ac:dyDescent="0.25">
      <c r="A464" s="26"/>
      <c r="B464" s="26" t="s">
        <v>145</v>
      </c>
      <c r="C464" s="27"/>
      <c r="D464" s="28"/>
      <c r="E464" s="28"/>
      <c r="F464" s="29"/>
      <c r="G464" s="29"/>
      <c r="H464" s="29"/>
      <c r="I464" s="29"/>
      <c r="J464" s="27"/>
    </row>
    <row r="465" spans="1:10" ht="30" x14ac:dyDescent="0.25">
      <c r="A465" s="26"/>
      <c r="B465" s="26" t="s">
        <v>146</v>
      </c>
      <c r="C465" s="27"/>
      <c r="D465" s="28"/>
      <c r="E465" s="28"/>
      <c r="F465" s="29"/>
      <c r="G465" s="29"/>
      <c r="H465" s="29"/>
      <c r="I465" s="29"/>
      <c r="J465" s="27"/>
    </row>
    <row r="466" spans="1:10" ht="60" x14ac:dyDescent="0.25">
      <c r="A466" s="26"/>
      <c r="B466" s="26" t="s">
        <v>147</v>
      </c>
      <c r="C466" s="27"/>
      <c r="D466" s="28"/>
      <c r="E466" s="28"/>
      <c r="F466" s="29"/>
      <c r="G466" s="29"/>
      <c r="H466" s="29"/>
      <c r="I466" s="29"/>
      <c r="J466" s="27"/>
    </row>
    <row r="467" spans="1:10" ht="15" x14ac:dyDescent="0.25">
      <c r="A467" s="7"/>
    </row>
    <row r="468" spans="1:10" ht="15" x14ac:dyDescent="0.25">
      <c r="A468" s="8"/>
      <c r="B468" s="7" t="s">
        <v>148</v>
      </c>
      <c r="E468" s="30" t="s">
        <v>149</v>
      </c>
      <c r="I468" s="30" t="s">
        <v>150</v>
      </c>
    </row>
    <row r="470" spans="1:10" ht="15" x14ac:dyDescent="0.25">
      <c r="A470" s="7" t="s">
        <v>1096</v>
      </c>
    </row>
    <row r="471" spans="1:10" ht="15" x14ac:dyDescent="0.25">
      <c r="A471" s="7" t="s">
        <v>472</v>
      </c>
      <c r="D471" s="2" t="s">
        <v>152</v>
      </c>
      <c r="E471" s="2"/>
      <c r="I471" s="34" t="s">
        <v>473</v>
      </c>
    </row>
    <row r="472" spans="1:10" ht="15" x14ac:dyDescent="0.25">
      <c r="A472" s="7" t="s">
        <v>474</v>
      </c>
      <c r="D472" s="2" t="s">
        <v>155</v>
      </c>
      <c r="E472" s="2"/>
    </row>
    <row r="473" spans="1:10" ht="18.95" customHeight="1" x14ac:dyDescent="0.25">
      <c r="D473" s="40" t="s">
        <v>58</v>
      </c>
    </row>
    <row r="474" spans="1:10" ht="99.75" x14ac:dyDescent="0.25">
      <c r="A474" s="9" t="s">
        <v>5</v>
      </c>
      <c r="B474" s="9" t="s">
        <v>6</v>
      </c>
      <c r="C474" s="10" t="s">
        <v>7</v>
      </c>
      <c r="D474" s="10" t="s">
        <v>8</v>
      </c>
      <c r="E474" s="10" t="s">
        <v>9</v>
      </c>
      <c r="F474" s="10" t="s">
        <v>10</v>
      </c>
      <c r="G474" s="10" t="s">
        <v>11</v>
      </c>
      <c r="H474" s="10" t="s">
        <v>12</v>
      </c>
      <c r="I474" s="10" t="s">
        <v>13</v>
      </c>
      <c r="J474" s="11" t="s">
        <v>14</v>
      </c>
    </row>
    <row r="475" spans="1:10" ht="15" x14ac:dyDescent="0.25">
      <c r="A475" s="62"/>
      <c r="B475" s="63" t="s">
        <v>475</v>
      </c>
      <c r="C475" s="64"/>
      <c r="D475" s="64"/>
      <c r="E475" s="65"/>
      <c r="F475" s="64"/>
      <c r="G475" s="64"/>
      <c r="H475" s="64"/>
      <c r="I475" s="64"/>
      <c r="J475" s="66"/>
    </row>
    <row r="476" spans="1:10" ht="15" customHeight="1" x14ac:dyDescent="0.25">
      <c r="A476" s="13" t="s">
        <v>16</v>
      </c>
      <c r="B476" s="13" t="s">
        <v>476</v>
      </c>
      <c r="C476" s="14"/>
      <c r="D476" s="15">
        <v>320</v>
      </c>
      <c r="E476" s="15" t="s">
        <v>71</v>
      </c>
      <c r="F476" s="16"/>
      <c r="G476" s="16"/>
      <c r="H476" s="14">
        <f t="shared" ref="H476:H507" si="57">SUM(D476*F476)</f>
        <v>0</v>
      </c>
      <c r="I476" s="14">
        <f t="shared" ref="I476:I507" si="58">SUM((H476*9.5)/100)</f>
        <v>0</v>
      </c>
      <c r="J476" s="14">
        <f t="shared" ref="J476:J507" si="59">SUM(H476:I476)</f>
        <v>0</v>
      </c>
    </row>
    <row r="477" spans="1:10" s="23" customFormat="1" ht="15" x14ac:dyDescent="0.25">
      <c r="A477" s="19" t="s">
        <v>19</v>
      </c>
      <c r="B477" s="19" t="s">
        <v>477</v>
      </c>
      <c r="C477" s="20"/>
      <c r="D477" s="21">
        <v>600</v>
      </c>
      <c r="E477" s="21" t="s">
        <v>71</v>
      </c>
      <c r="F477" s="22"/>
      <c r="G477" s="22"/>
      <c r="H477" s="20">
        <f t="shared" si="57"/>
        <v>0</v>
      </c>
      <c r="I477" s="20">
        <f t="shared" si="58"/>
        <v>0</v>
      </c>
      <c r="J477" s="20">
        <f t="shared" si="59"/>
        <v>0</v>
      </c>
    </row>
    <row r="478" spans="1:10" ht="15" x14ac:dyDescent="0.25">
      <c r="A478" s="13" t="s">
        <v>21</v>
      </c>
      <c r="B478" s="13" t="s">
        <v>478</v>
      </c>
      <c r="C478" s="14"/>
      <c r="D478" s="15">
        <v>400</v>
      </c>
      <c r="E478" s="15" t="s">
        <v>71</v>
      </c>
      <c r="F478" s="16"/>
      <c r="G478" s="16"/>
      <c r="H478" s="14">
        <f t="shared" si="57"/>
        <v>0</v>
      </c>
      <c r="I478" s="14">
        <f t="shared" si="58"/>
        <v>0</v>
      </c>
      <c r="J478" s="14">
        <f t="shared" si="59"/>
        <v>0</v>
      </c>
    </row>
    <row r="479" spans="1:10" ht="15" x14ac:dyDescent="0.25">
      <c r="A479" s="13" t="s">
        <v>23</v>
      </c>
      <c r="B479" s="13" t="s">
        <v>479</v>
      </c>
      <c r="C479" s="14"/>
      <c r="D479" s="15">
        <v>350</v>
      </c>
      <c r="E479" s="15" t="s">
        <v>71</v>
      </c>
      <c r="F479" s="16"/>
      <c r="G479" s="16"/>
      <c r="H479" s="14">
        <f t="shared" si="57"/>
        <v>0</v>
      </c>
      <c r="I479" s="14">
        <f t="shared" si="58"/>
        <v>0</v>
      </c>
      <c r="J479" s="14">
        <f t="shared" si="59"/>
        <v>0</v>
      </c>
    </row>
    <row r="480" spans="1:10" ht="15" x14ac:dyDescent="0.25">
      <c r="A480" s="13" t="s">
        <v>26</v>
      </c>
      <c r="B480" s="13" t="s">
        <v>480</v>
      </c>
      <c r="C480" s="14"/>
      <c r="D480" s="15">
        <v>250</v>
      </c>
      <c r="E480" s="15" t="s">
        <v>71</v>
      </c>
      <c r="F480" s="16"/>
      <c r="G480" s="16"/>
      <c r="H480" s="14">
        <f t="shared" si="57"/>
        <v>0</v>
      </c>
      <c r="I480" s="14">
        <f t="shared" si="58"/>
        <v>0</v>
      </c>
      <c r="J480" s="14">
        <f t="shared" si="59"/>
        <v>0</v>
      </c>
    </row>
    <row r="481" spans="1:10" ht="15" x14ac:dyDescent="0.25">
      <c r="A481" s="13" t="s">
        <v>35</v>
      </c>
      <c r="B481" s="13" t="s">
        <v>481</v>
      </c>
      <c r="C481" s="14"/>
      <c r="D481" s="15">
        <v>140</v>
      </c>
      <c r="E481" s="15" t="s">
        <v>71</v>
      </c>
      <c r="F481" s="16"/>
      <c r="G481" s="16"/>
      <c r="H481" s="14">
        <f t="shared" si="57"/>
        <v>0</v>
      </c>
      <c r="I481" s="14">
        <f t="shared" si="58"/>
        <v>0</v>
      </c>
      <c r="J481" s="14">
        <f t="shared" si="59"/>
        <v>0</v>
      </c>
    </row>
    <row r="482" spans="1:10" ht="15" x14ac:dyDescent="0.25">
      <c r="A482" s="13" t="s">
        <v>37</v>
      </c>
      <c r="B482" s="13" t="s">
        <v>482</v>
      </c>
      <c r="C482" s="14"/>
      <c r="D482" s="15">
        <v>250</v>
      </c>
      <c r="E482" s="15" t="s">
        <v>71</v>
      </c>
      <c r="F482" s="16"/>
      <c r="G482" s="16"/>
      <c r="H482" s="14">
        <f t="shared" si="57"/>
        <v>0</v>
      </c>
      <c r="I482" s="14">
        <f t="shared" si="58"/>
        <v>0</v>
      </c>
      <c r="J482" s="14">
        <f t="shared" si="59"/>
        <v>0</v>
      </c>
    </row>
    <row r="483" spans="1:10" ht="15" x14ac:dyDescent="0.25">
      <c r="A483" s="13" t="s">
        <v>39</v>
      </c>
      <c r="B483" s="13" t="s">
        <v>483</v>
      </c>
      <c r="C483" s="14"/>
      <c r="D483" s="15">
        <v>600</v>
      </c>
      <c r="E483" s="15" t="s">
        <v>71</v>
      </c>
      <c r="F483" s="16"/>
      <c r="G483" s="16"/>
      <c r="H483" s="14">
        <f t="shared" si="57"/>
        <v>0</v>
      </c>
      <c r="I483" s="14">
        <f t="shared" si="58"/>
        <v>0</v>
      </c>
      <c r="J483" s="14">
        <f t="shared" si="59"/>
        <v>0</v>
      </c>
    </row>
    <row r="484" spans="1:10" ht="15" x14ac:dyDescent="0.25">
      <c r="A484" s="13" t="s">
        <v>41</v>
      </c>
      <c r="B484" s="13" t="s">
        <v>484</v>
      </c>
      <c r="C484" s="14"/>
      <c r="D484" s="15">
        <v>600</v>
      </c>
      <c r="E484" s="15" t="s">
        <v>71</v>
      </c>
      <c r="F484" s="16"/>
      <c r="G484" s="16"/>
      <c r="H484" s="14">
        <f t="shared" si="57"/>
        <v>0</v>
      </c>
      <c r="I484" s="14">
        <f t="shared" si="58"/>
        <v>0</v>
      </c>
      <c r="J484" s="14">
        <f t="shared" si="59"/>
        <v>0</v>
      </c>
    </row>
    <row r="485" spans="1:10" ht="15" x14ac:dyDescent="0.25">
      <c r="A485" s="13" t="s">
        <v>43</v>
      </c>
      <c r="B485" s="13" t="s">
        <v>485</v>
      </c>
      <c r="C485" s="14"/>
      <c r="D485" s="15">
        <v>200</v>
      </c>
      <c r="E485" s="15" t="s">
        <v>71</v>
      </c>
      <c r="F485" s="16"/>
      <c r="G485" s="16"/>
      <c r="H485" s="14">
        <f t="shared" si="57"/>
        <v>0</v>
      </c>
      <c r="I485" s="14">
        <f t="shared" si="58"/>
        <v>0</v>
      </c>
      <c r="J485" s="14">
        <f t="shared" si="59"/>
        <v>0</v>
      </c>
    </row>
    <row r="486" spans="1:10" ht="15" x14ac:dyDescent="0.25">
      <c r="A486" s="13" t="s">
        <v>44</v>
      </c>
      <c r="B486" s="13" t="s">
        <v>486</v>
      </c>
      <c r="C486" s="14"/>
      <c r="D486" s="15">
        <v>240</v>
      </c>
      <c r="E486" s="15" t="s">
        <v>71</v>
      </c>
      <c r="F486" s="16"/>
      <c r="G486" s="16"/>
      <c r="H486" s="14">
        <f t="shared" si="57"/>
        <v>0</v>
      </c>
      <c r="I486" s="14">
        <f t="shared" si="58"/>
        <v>0</v>
      </c>
      <c r="J486" s="14">
        <f t="shared" si="59"/>
        <v>0</v>
      </c>
    </row>
    <row r="487" spans="1:10" ht="15" x14ac:dyDescent="0.25">
      <c r="A487" s="13" t="s">
        <v>46</v>
      </c>
      <c r="B487" s="13" t="s">
        <v>487</v>
      </c>
      <c r="C487" s="14"/>
      <c r="D487" s="15">
        <v>200</v>
      </c>
      <c r="E487" s="15" t="s">
        <v>71</v>
      </c>
      <c r="F487" s="16"/>
      <c r="G487" s="16"/>
      <c r="H487" s="14">
        <f t="shared" si="57"/>
        <v>0</v>
      </c>
      <c r="I487" s="14">
        <f t="shared" si="58"/>
        <v>0</v>
      </c>
      <c r="J487" s="14">
        <f t="shared" si="59"/>
        <v>0</v>
      </c>
    </row>
    <row r="488" spans="1:10" ht="15" customHeight="1" x14ac:dyDescent="0.25">
      <c r="A488" s="13" t="s">
        <v>48</v>
      </c>
      <c r="B488" s="13" t="s">
        <v>488</v>
      </c>
      <c r="C488" s="14"/>
      <c r="D488" s="15">
        <v>400</v>
      </c>
      <c r="E488" s="15" t="s">
        <v>71</v>
      </c>
      <c r="F488" s="16"/>
      <c r="G488" s="16"/>
      <c r="H488" s="14">
        <f t="shared" si="57"/>
        <v>0</v>
      </c>
      <c r="I488" s="14">
        <f t="shared" si="58"/>
        <v>0</v>
      </c>
      <c r="J488" s="14">
        <f t="shared" si="59"/>
        <v>0</v>
      </c>
    </row>
    <row r="489" spans="1:10" ht="15.6" customHeight="1" x14ac:dyDescent="0.25">
      <c r="A489" s="13" t="s">
        <v>50</v>
      </c>
      <c r="B489" s="13" t="s">
        <v>489</v>
      </c>
      <c r="C489" s="14"/>
      <c r="D489" s="15">
        <v>400</v>
      </c>
      <c r="E489" s="15" t="s">
        <v>71</v>
      </c>
      <c r="F489" s="16"/>
      <c r="G489" s="16"/>
      <c r="H489" s="14">
        <f t="shared" si="57"/>
        <v>0</v>
      </c>
      <c r="I489" s="14">
        <f t="shared" si="58"/>
        <v>0</v>
      </c>
      <c r="J489" s="14">
        <f t="shared" si="59"/>
        <v>0</v>
      </c>
    </row>
    <row r="490" spans="1:10" ht="15" x14ac:dyDescent="0.25">
      <c r="A490" s="13" t="s">
        <v>52</v>
      </c>
      <c r="B490" s="13" t="s">
        <v>490</v>
      </c>
      <c r="C490" s="14" t="s">
        <v>491</v>
      </c>
      <c r="D490" s="15">
        <v>960</v>
      </c>
      <c r="E490" s="15" t="s">
        <v>71</v>
      </c>
      <c r="F490" s="16"/>
      <c r="G490" s="16"/>
      <c r="H490" s="14">
        <f t="shared" si="57"/>
        <v>0</v>
      </c>
      <c r="I490" s="14">
        <f t="shared" si="58"/>
        <v>0</v>
      </c>
      <c r="J490" s="14">
        <f t="shared" si="59"/>
        <v>0</v>
      </c>
    </row>
    <row r="491" spans="1:10" ht="15" x14ac:dyDescent="0.25">
      <c r="A491" s="13" t="s">
        <v>54</v>
      </c>
      <c r="B491" s="13" t="s">
        <v>492</v>
      </c>
      <c r="C491" s="14"/>
      <c r="D491" s="15">
        <v>230</v>
      </c>
      <c r="E491" s="15" t="s">
        <v>71</v>
      </c>
      <c r="F491" s="16"/>
      <c r="G491" s="16"/>
      <c r="H491" s="14">
        <f t="shared" si="57"/>
        <v>0</v>
      </c>
      <c r="I491" s="14">
        <f t="shared" si="58"/>
        <v>0</v>
      </c>
      <c r="J491" s="14">
        <f t="shared" si="59"/>
        <v>0</v>
      </c>
    </row>
    <row r="492" spans="1:10" ht="15" x14ac:dyDescent="0.25">
      <c r="A492" s="13" t="s">
        <v>56</v>
      </c>
      <c r="B492" s="13" t="s">
        <v>493</v>
      </c>
      <c r="C492" s="14"/>
      <c r="D492" s="15">
        <v>50</v>
      </c>
      <c r="E492" s="15" t="s">
        <v>165</v>
      </c>
      <c r="F492" s="16"/>
      <c r="G492" s="16"/>
      <c r="H492" s="14">
        <f t="shared" si="57"/>
        <v>0</v>
      </c>
      <c r="I492" s="14">
        <f t="shared" si="58"/>
        <v>0</v>
      </c>
      <c r="J492" s="14">
        <f t="shared" si="59"/>
        <v>0</v>
      </c>
    </row>
    <row r="493" spans="1:10" ht="15" x14ac:dyDescent="0.25">
      <c r="A493" s="13" t="s">
        <v>59</v>
      </c>
      <c r="B493" s="13" t="s">
        <v>494</v>
      </c>
      <c r="C493" s="14"/>
      <c r="D493" s="15">
        <v>50</v>
      </c>
      <c r="E493" s="15" t="s">
        <v>165</v>
      </c>
      <c r="F493" s="16"/>
      <c r="G493" s="16"/>
      <c r="H493" s="14">
        <f t="shared" si="57"/>
        <v>0</v>
      </c>
      <c r="I493" s="14">
        <f t="shared" si="58"/>
        <v>0</v>
      </c>
      <c r="J493" s="14">
        <f t="shared" si="59"/>
        <v>0</v>
      </c>
    </row>
    <row r="494" spans="1:10" ht="15" x14ac:dyDescent="0.25">
      <c r="A494" s="13" t="s">
        <v>61</v>
      </c>
      <c r="B494" s="13" t="s">
        <v>495</v>
      </c>
      <c r="C494" s="14"/>
      <c r="D494" s="15">
        <v>40</v>
      </c>
      <c r="E494" s="15" t="s">
        <v>25</v>
      </c>
      <c r="F494" s="16"/>
      <c r="G494" s="16"/>
      <c r="H494" s="14">
        <f t="shared" si="57"/>
        <v>0</v>
      </c>
      <c r="I494" s="14">
        <f t="shared" si="58"/>
        <v>0</v>
      </c>
      <c r="J494" s="14">
        <f t="shared" si="59"/>
        <v>0</v>
      </c>
    </row>
    <row r="495" spans="1:10" ht="15" x14ac:dyDescent="0.25">
      <c r="A495" s="13" t="s">
        <v>63</v>
      </c>
      <c r="B495" s="13" t="s">
        <v>496</v>
      </c>
      <c r="C495" s="14"/>
      <c r="D495" s="15">
        <v>40</v>
      </c>
      <c r="E495" s="15" t="s">
        <v>25</v>
      </c>
      <c r="F495" s="16"/>
      <c r="G495" s="16"/>
      <c r="H495" s="14">
        <f t="shared" si="57"/>
        <v>0</v>
      </c>
      <c r="I495" s="14">
        <f t="shared" si="58"/>
        <v>0</v>
      </c>
      <c r="J495" s="14">
        <f t="shared" si="59"/>
        <v>0</v>
      </c>
    </row>
    <row r="496" spans="1:10" ht="15" x14ac:dyDescent="0.25">
      <c r="A496" s="13" t="s">
        <v>65</v>
      </c>
      <c r="B496" s="13" t="s">
        <v>497</v>
      </c>
      <c r="C496" s="14"/>
      <c r="D496" s="15">
        <v>50</v>
      </c>
      <c r="E496" s="15" t="s">
        <v>25</v>
      </c>
      <c r="F496" s="16"/>
      <c r="G496" s="16"/>
      <c r="H496" s="14">
        <f t="shared" si="57"/>
        <v>0</v>
      </c>
      <c r="I496" s="14">
        <f t="shared" si="58"/>
        <v>0</v>
      </c>
      <c r="J496" s="14">
        <f t="shared" si="59"/>
        <v>0</v>
      </c>
    </row>
    <row r="497" spans="1:10" ht="15" x14ac:dyDescent="0.25">
      <c r="A497" s="13" t="s">
        <v>67</v>
      </c>
      <c r="B497" s="13" t="s">
        <v>498</v>
      </c>
      <c r="C497" s="14"/>
      <c r="D497" s="15">
        <v>50</v>
      </c>
      <c r="E497" s="15" t="s">
        <v>25</v>
      </c>
      <c r="F497" s="16"/>
      <c r="G497" s="16"/>
      <c r="H497" s="14">
        <f t="shared" si="57"/>
        <v>0</v>
      </c>
      <c r="I497" s="14">
        <f t="shared" si="58"/>
        <v>0</v>
      </c>
      <c r="J497" s="14">
        <f t="shared" si="59"/>
        <v>0</v>
      </c>
    </row>
    <row r="498" spans="1:10" ht="15" x14ac:dyDescent="0.25">
      <c r="A498" s="13" t="s">
        <v>69</v>
      </c>
      <c r="B498" s="13" t="s">
        <v>499</v>
      </c>
      <c r="C498" s="14"/>
      <c r="D498" s="15">
        <v>120</v>
      </c>
      <c r="E498" s="15" t="s">
        <v>25</v>
      </c>
      <c r="F498" s="16"/>
      <c r="G498" s="16"/>
      <c r="H498" s="14">
        <f t="shared" si="57"/>
        <v>0</v>
      </c>
      <c r="I498" s="14">
        <f t="shared" si="58"/>
        <v>0</v>
      </c>
      <c r="J498" s="14">
        <f t="shared" si="59"/>
        <v>0</v>
      </c>
    </row>
    <row r="499" spans="1:10" ht="15" x14ac:dyDescent="0.25">
      <c r="A499" s="13" t="s">
        <v>72</v>
      </c>
      <c r="B499" s="13" t="s">
        <v>500</v>
      </c>
      <c r="C499" s="14"/>
      <c r="D499" s="15">
        <v>100</v>
      </c>
      <c r="E499" s="15" t="s">
        <v>165</v>
      </c>
      <c r="F499" s="16"/>
      <c r="G499" s="16"/>
      <c r="H499" s="14">
        <f t="shared" si="57"/>
        <v>0</v>
      </c>
      <c r="I499" s="14">
        <f t="shared" si="58"/>
        <v>0</v>
      </c>
      <c r="J499" s="14">
        <f t="shared" si="59"/>
        <v>0</v>
      </c>
    </row>
    <row r="500" spans="1:10" ht="15" x14ac:dyDescent="0.25">
      <c r="A500" s="13" t="s">
        <v>74</v>
      </c>
      <c r="B500" s="13" t="s">
        <v>501</v>
      </c>
      <c r="C500" s="14"/>
      <c r="D500" s="15">
        <v>150</v>
      </c>
      <c r="E500" s="15" t="s">
        <v>165</v>
      </c>
      <c r="F500" s="16"/>
      <c r="G500" s="16"/>
      <c r="H500" s="14">
        <f t="shared" si="57"/>
        <v>0</v>
      </c>
      <c r="I500" s="14">
        <f t="shared" si="58"/>
        <v>0</v>
      </c>
      <c r="J500" s="14">
        <f t="shared" si="59"/>
        <v>0</v>
      </c>
    </row>
    <row r="501" spans="1:10" ht="15" x14ac:dyDescent="0.25">
      <c r="A501" s="13" t="s">
        <v>76</v>
      </c>
      <c r="B501" s="13" t="s">
        <v>502</v>
      </c>
      <c r="C501" s="14"/>
      <c r="D501" s="15">
        <v>150</v>
      </c>
      <c r="E501" s="15" t="s">
        <v>165</v>
      </c>
      <c r="F501" s="16"/>
      <c r="G501" s="16"/>
      <c r="H501" s="14">
        <f t="shared" si="57"/>
        <v>0</v>
      </c>
      <c r="I501" s="14">
        <f t="shared" si="58"/>
        <v>0</v>
      </c>
      <c r="J501" s="14">
        <f t="shared" si="59"/>
        <v>0</v>
      </c>
    </row>
    <row r="502" spans="1:10" ht="15" x14ac:dyDescent="0.25">
      <c r="A502" s="13" t="s">
        <v>79</v>
      </c>
      <c r="B502" s="13" t="s">
        <v>503</v>
      </c>
      <c r="C502" s="14"/>
      <c r="D502" s="15">
        <v>100</v>
      </c>
      <c r="E502" s="15" t="s">
        <v>165</v>
      </c>
      <c r="F502" s="16"/>
      <c r="G502" s="16"/>
      <c r="H502" s="14">
        <f t="shared" si="57"/>
        <v>0</v>
      </c>
      <c r="I502" s="14">
        <f t="shared" si="58"/>
        <v>0</v>
      </c>
      <c r="J502" s="14">
        <f t="shared" si="59"/>
        <v>0</v>
      </c>
    </row>
    <row r="503" spans="1:10" ht="15" x14ac:dyDescent="0.25">
      <c r="A503" s="13" t="s">
        <v>81</v>
      </c>
      <c r="B503" s="13" t="s">
        <v>504</v>
      </c>
      <c r="C503" s="14"/>
      <c r="D503" s="15">
        <v>80</v>
      </c>
      <c r="E503" s="15" t="s">
        <v>165</v>
      </c>
      <c r="F503" s="16"/>
      <c r="G503" s="16"/>
      <c r="H503" s="14">
        <f t="shared" si="57"/>
        <v>0</v>
      </c>
      <c r="I503" s="14">
        <f t="shared" si="58"/>
        <v>0</v>
      </c>
      <c r="J503" s="14">
        <f t="shared" si="59"/>
        <v>0</v>
      </c>
    </row>
    <row r="504" spans="1:10" ht="15" x14ac:dyDescent="0.25">
      <c r="A504" s="13" t="s">
        <v>83</v>
      </c>
      <c r="B504" s="13" t="s">
        <v>505</v>
      </c>
      <c r="C504" s="14"/>
      <c r="D504" s="15">
        <v>80</v>
      </c>
      <c r="E504" s="15" t="s">
        <v>165</v>
      </c>
      <c r="F504" s="16"/>
      <c r="G504" s="16"/>
      <c r="H504" s="14">
        <f t="shared" si="57"/>
        <v>0</v>
      </c>
      <c r="I504" s="14">
        <f t="shared" si="58"/>
        <v>0</v>
      </c>
      <c r="J504" s="14">
        <f t="shared" si="59"/>
        <v>0</v>
      </c>
    </row>
    <row r="505" spans="1:10" ht="30" x14ac:dyDescent="0.25">
      <c r="A505" s="13" t="s">
        <v>85</v>
      </c>
      <c r="B505" s="13" t="s">
        <v>506</v>
      </c>
      <c r="C505" s="14"/>
      <c r="D505" s="15">
        <v>80</v>
      </c>
      <c r="E505" s="15" t="s">
        <v>165</v>
      </c>
      <c r="F505" s="16"/>
      <c r="G505" s="16"/>
      <c r="H505" s="14">
        <f t="shared" si="57"/>
        <v>0</v>
      </c>
      <c r="I505" s="14">
        <f t="shared" si="58"/>
        <v>0</v>
      </c>
      <c r="J505" s="14">
        <f t="shared" si="59"/>
        <v>0</v>
      </c>
    </row>
    <row r="506" spans="1:10" ht="15" x14ac:dyDescent="0.25">
      <c r="A506" s="13" t="s">
        <v>87</v>
      </c>
      <c r="B506" s="13" t="s">
        <v>507</v>
      </c>
      <c r="C506" s="14"/>
      <c r="D506" s="15">
        <v>30</v>
      </c>
      <c r="E506" s="15" t="s">
        <v>71</v>
      </c>
      <c r="F506" s="16"/>
      <c r="G506" s="16"/>
      <c r="H506" s="14">
        <f t="shared" si="57"/>
        <v>0</v>
      </c>
      <c r="I506" s="14">
        <f t="shared" si="58"/>
        <v>0</v>
      </c>
      <c r="J506" s="14">
        <f t="shared" si="59"/>
        <v>0</v>
      </c>
    </row>
    <row r="507" spans="1:10" ht="15" x14ac:dyDescent="0.25">
      <c r="A507" s="13" t="s">
        <v>89</v>
      </c>
      <c r="B507" s="13" t="s">
        <v>508</v>
      </c>
      <c r="C507" s="14"/>
      <c r="D507" s="15">
        <v>20</v>
      </c>
      <c r="E507" s="15" t="s">
        <v>71</v>
      </c>
      <c r="F507" s="16"/>
      <c r="G507" s="16"/>
      <c r="H507" s="14">
        <f t="shared" si="57"/>
        <v>0</v>
      </c>
      <c r="I507" s="14">
        <f t="shared" si="58"/>
        <v>0</v>
      </c>
      <c r="J507" s="14">
        <f t="shared" si="59"/>
        <v>0</v>
      </c>
    </row>
    <row r="508" spans="1:10" ht="15" x14ac:dyDescent="0.25">
      <c r="A508" s="25"/>
      <c r="B508" s="13" t="s">
        <v>28</v>
      </c>
      <c r="C508" s="14"/>
      <c r="D508" s="14"/>
      <c r="E508" s="15"/>
      <c r="F508" s="16"/>
      <c r="G508" s="16"/>
      <c r="H508" s="14"/>
      <c r="I508" s="14"/>
      <c r="J508" s="14">
        <f>SUM(J476:J507)</f>
        <v>0</v>
      </c>
    </row>
    <row r="509" spans="1:10" ht="15" x14ac:dyDescent="0.25">
      <c r="A509" s="67"/>
      <c r="B509" s="63" t="s">
        <v>509</v>
      </c>
      <c r="C509" s="64"/>
      <c r="D509" s="64"/>
      <c r="E509" s="65"/>
      <c r="F509" s="64"/>
      <c r="G509" s="64"/>
      <c r="H509" s="66"/>
      <c r="I509" s="66"/>
      <c r="J509" s="66"/>
    </row>
    <row r="510" spans="1:10" ht="15" x14ac:dyDescent="0.25">
      <c r="A510" s="13" t="s">
        <v>16</v>
      </c>
      <c r="B510" s="13" t="s">
        <v>510</v>
      </c>
      <c r="C510" s="14"/>
      <c r="D510" s="15">
        <v>270</v>
      </c>
      <c r="E510" s="15" t="s">
        <v>25</v>
      </c>
      <c r="F510" s="16"/>
      <c r="G510" s="16"/>
      <c r="H510" s="14">
        <f t="shared" ref="H510:H540" si="60">SUM(D510*F510)</f>
        <v>0</v>
      </c>
      <c r="I510" s="14">
        <f t="shared" ref="I510:I540" si="61">SUM((H510*9.5)/100)</f>
        <v>0</v>
      </c>
      <c r="J510" s="14">
        <f t="shared" ref="J510:J540" si="62">SUM(H510:I510)</f>
        <v>0</v>
      </c>
    </row>
    <row r="511" spans="1:10" ht="15" x14ac:dyDescent="0.25">
      <c r="A511" s="13" t="s">
        <v>19</v>
      </c>
      <c r="B511" s="13" t="s">
        <v>511</v>
      </c>
      <c r="C511" s="14"/>
      <c r="D511" s="15">
        <v>120</v>
      </c>
      <c r="E511" s="15" t="s">
        <v>25</v>
      </c>
      <c r="F511" s="16"/>
      <c r="G511" s="16"/>
      <c r="H511" s="14">
        <f t="shared" si="60"/>
        <v>0</v>
      </c>
      <c r="I511" s="14">
        <f t="shared" si="61"/>
        <v>0</v>
      </c>
      <c r="J511" s="14">
        <f t="shared" si="62"/>
        <v>0</v>
      </c>
    </row>
    <row r="512" spans="1:10" ht="15" x14ac:dyDescent="0.25">
      <c r="A512" s="13" t="s">
        <v>21</v>
      </c>
      <c r="B512" s="13" t="s">
        <v>512</v>
      </c>
      <c r="C512" s="14"/>
      <c r="D512" s="15">
        <v>30</v>
      </c>
      <c r="E512" s="15" t="s">
        <v>25</v>
      </c>
      <c r="F512" s="16"/>
      <c r="G512" s="16"/>
      <c r="H512" s="14">
        <f t="shared" si="60"/>
        <v>0</v>
      </c>
      <c r="I512" s="14">
        <f t="shared" si="61"/>
        <v>0</v>
      </c>
      <c r="J512" s="14">
        <f t="shared" si="62"/>
        <v>0</v>
      </c>
    </row>
    <row r="513" spans="1:10" ht="15" x14ac:dyDescent="0.25">
      <c r="A513" s="13" t="s">
        <v>23</v>
      </c>
      <c r="B513" s="13" t="s">
        <v>513</v>
      </c>
      <c r="C513" s="14"/>
      <c r="D513" s="15">
        <v>50</v>
      </c>
      <c r="E513" s="15" t="s">
        <v>25</v>
      </c>
      <c r="F513" s="16"/>
      <c r="G513" s="16"/>
      <c r="H513" s="14">
        <f t="shared" si="60"/>
        <v>0</v>
      </c>
      <c r="I513" s="14">
        <f t="shared" si="61"/>
        <v>0</v>
      </c>
      <c r="J513" s="14">
        <f t="shared" si="62"/>
        <v>0</v>
      </c>
    </row>
    <row r="514" spans="1:10" ht="15" x14ac:dyDescent="0.25">
      <c r="A514" s="13" t="s">
        <v>26</v>
      </c>
      <c r="B514" s="13" t="s">
        <v>514</v>
      </c>
      <c r="C514" s="14"/>
      <c r="D514" s="15">
        <v>240</v>
      </c>
      <c r="E514" s="15" t="s">
        <v>25</v>
      </c>
      <c r="F514" s="16"/>
      <c r="G514" s="16"/>
      <c r="H514" s="14">
        <f t="shared" si="60"/>
        <v>0</v>
      </c>
      <c r="I514" s="14">
        <f t="shared" si="61"/>
        <v>0</v>
      </c>
      <c r="J514" s="14">
        <f t="shared" si="62"/>
        <v>0</v>
      </c>
    </row>
    <row r="515" spans="1:10" ht="15" x14ac:dyDescent="0.25">
      <c r="A515" s="13" t="s">
        <v>35</v>
      </c>
      <c r="B515" s="13" t="s">
        <v>515</v>
      </c>
      <c r="C515" s="14"/>
      <c r="D515" s="15">
        <v>60</v>
      </c>
      <c r="E515" s="15" t="s">
        <v>25</v>
      </c>
      <c r="F515" s="16"/>
      <c r="G515" s="16"/>
      <c r="H515" s="14">
        <f t="shared" si="60"/>
        <v>0</v>
      </c>
      <c r="I515" s="14">
        <f t="shared" si="61"/>
        <v>0</v>
      </c>
      <c r="J515" s="14">
        <f t="shared" si="62"/>
        <v>0</v>
      </c>
    </row>
    <row r="516" spans="1:10" ht="15" x14ac:dyDescent="0.25">
      <c r="A516" s="13" t="s">
        <v>37</v>
      </c>
      <c r="B516" s="13" t="s">
        <v>516</v>
      </c>
      <c r="C516" s="14"/>
      <c r="D516" s="15">
        <v>50</v>
      </c>
      <c r="E516" s="15" t="s">
        <v>25</v>
      </c>
      <c r="F516" s="16"/>
      <c r="G516" s="16"/>
      <c r="H516" s="14">
        <f t="shared" si="60"/>
        <v>0</v>
      </c>
      <c r="I516" s="14">
        <f t="shared" si="61"/>
        <v>0</v>
      </c>
      <c r="J516" s="14">
        <f t="shared" si="62"/>
        <v>0</v>
      </c>
    </row>
    <row r="517" spans="1:10" ht="15" x14ac:dyDescent="0.25">
      <c r="A517" s="13" t="s">
        <v>39</v>
      </c>
      <c r="B517" s="13" t="s">
        <v>517</v>
      </c>
      <c r="C517" s="14"/>
      <c r="D517" s="15">
        <v>30</v>
      </c>
      <c r="E517" s="15" t="s">
        <v>25</v>
      </c>
      <c r="F517" s="16"/>
      <c r="G517" s="16"/>
      <c r="H517" s="14">
        <f t="shared" si="60"/>
        <v>0</v>
      </c>
      <c r="I517" s="14">
        <f t="shared" si="61"/>
        <v>0</v>
      </c>
      <c r="J517" s="14">
        <f t="shared" si="62"/>
        <v>0</v>
      </c>
    </row>
    <row r="518" spans="1:10" ht="15" x14ac:dyDescent="0.25">
      <c r="A518" s="13" t="s">
        <v>41</v>
      </c>
      <c r="B518" s="13" t="s">
        <v>518</v>
      </c>
      <c r="C518" s="14"/>
      <c r="D518" s="15">
        <v>30</v>
      </c>
      <c r="E518" s="15" t="s">
        <v>25</v>
      </c>
      <c r="F518" s="16"/>
      <c r="G518" s="16"/>
      <c r="H518" s="14">
        <f t="shared" si="60"/>
        <v>0</v>
      </c>
      <c r="I518" s="14">
        <f t="shared" si="61"/>
        <v>0</v>
      </c>
      <c r="J518" s="14">
        <f t="shared" si="62"/>
        <v>0</v>
      </c>
    </row>
    <row r="519" spans="1:10" ht="15" x14ac:dyDescent="0.25">
      <c r="A519" s="13" t="s">
        <v>43</v>
      </c>
      <c r="B519" s="13" t="s">
        <v>519</v>
      </c>
      <c r="C519" s="14"/>
      <c r="D519" s="15">
        <v>30</v>
      </c>
      <c r="E519" s="15" t="s">
        <v>25</v>
      </c>
      <c r="F519" s="16"/>
      <c r="G519" s="16"/>
      <c r="H519" s="14">
        <f t="shared" si="60"/>
        <v>0</v>
      </c>
      <c r="I519" s="14">
        <f t="shared" si="61"/>
        <v>0</v>
      </c>
      <c r="J519" s="14">
        <f t="shared" si="62"/>
        <v>0</v>
      </c>
    </row>
    <row r="520" spans="1:10" ht="15" x14ac:dyDescent="0.25">
      <c r="A520" s="13" t="s">
        <v>44</v>
      </c>
      <c r="B520" s="13" t="s">
        <v>520</v>
      </c>
      <c r="C520" s="14"/>
      <c r="D520" s="15">
        <v>180</v>
      </c>
      <c r="E520" s="15" t="s">
        <v>25</v>
      </c>
      <c r="F520" s="16"/>
      <c r="G520" s="16"/>
      <c r="H520" s="14">
        <f t="shared" si="60"/>
        <v>0</v>
      </c>
      <c r="I520" s="14">
        <f t="shared" si="61"/>
        <v>0</v>
      </c>
      <c r="J520" s="14">
        <f t="shared" si="62"/>
        <v>0</v>
      </c>
    </row>
    <row r="521" spans="1:10" ht="15" x14ac:dyDescent="0.25">
      <c r="A521" s="13" t="s">
        <v>46</v>
      </c>
      <c r="B521" s="13" t="s">
        <v>521</v>
      </c>
      <c r="C521" s="14"/>
      <c r="D521" s="15">
        <v>150</v>
      </c>
      <c r="E521" s="15" t="s">
        <v>25</v>
      </c>
      <c r="F521" s="16"/>
      <c r="G521" s="16"/>
      <c r="H521" s="14">
        <f t="shared" si="60"/>
        <v>0</v>
      </c>
      <c r="I521" s="14">
        <f t="shared" si="61"/>
        <v>0</v>
      </c>
      <c r="J521" s="14">
        <f t="shared" si="62"/>
        <v>0</v>
      </c>
    </row>
    <row r="522" spans="1:10" ht="15" x14ac:dyDescent="0.25">
      <c r="A522" s="13" t="s">
        <v>48</v>
      </c>
      <c r="B522" s="13" t="s">
        <v>522</v>
      </c>
      <c r="C522" s="14"/>
      <c r="D522" s="15">
        <v>90</v>
      </c>
      <c r="E522" s="15" t="s">
        <v>25</v>
      </c>
      <c r="F522" s="16"/>
      <c r="G522" s="16"/>
      <c r="H522" s="14">
        <f t="shared" si="60"/>
        <v>0</v>
      </c>
      <c r="I522" s="14">
        <f t="shared" si="61"/>
        <v>0</v>
      </c>
      <c r="J522" s="14">
        <f t="shared" si="62"/>
        <v>0</v>
      </c>
    </row>
    <row r="523" spans="1:10" ht="15" x14ac:dyDescent="0.25">
      <c r="A523" s="13" t="s">
        <v>50</v>
      </c>
      <c r="B523" s="13" t="s">
        <v>523</v>
      </c>
      <c r="C523" s="14"/>
      <c r="D523" s="15">
        <v>50</v>
      </c>
      <c r="E523" s="15" t="s">
        <v>25</v>
      </c>
      <c r="F523" s="16"/>
      <c r="G523" s="16"/>
      <c r="H523" s="14">
        <f t="shared" si="60"/>
        <v>0</v>
      </c>
      <c r="I523" s="14">
        <f t="shared" si="61"/>
        <v>0</v>
      </c>
      <c r="J523" s="14">
        <f t="shared" si="62"/>
        <v>0</v>
      </c>
    </row>
    <row r="524" spans="1:10" ht="15" x14ac:dyDescent="0.25">
      <c r="A524" s="13" t="s">
        <v>52</v>
      </c>
      <c r="B524" s="13" t="s">
        <v>524</v>
      </c>
      <c r="C524" s="14"/>
      <c r="D524" s="15">
        <v>150</v>
      </c>
      <c r="E524" s="15" t="s">
        <v>25</v>
      </c>
      <c r="F524" s="16"/>
      <c r="G524" s="16"/>
      <c r="H524" s="14">
        <f t="shared" si="60"/>
        <v>0</v>
      </c>
      <c r="I524" s="14">
        <f t="shared" si="61"/>
        <v>0</v>
      </c>
      <c r="J524" s="14">
        <f t="shared" si="62"/>
        <v>0</v>
      </c>
    </row>
    <row r="525" spans="1:10" ht="15" x14ac:dyDescent="0.25">
      <c r="A525" s="13" t="s">
        <v>54</v>
      </c>
      <c r="B525" s="13" t="s">
        <v>525</v>
      </c>
      <c r="C525" s="14"/>
      <c r="D525" s="15">
        <v>160</v>
      </c>
      <c r="E525" s="15" t="s">
        <v>25</v>
      </c>
      <c r="F525" s="16"/>
      <c r="G525" s="16"/>
      <c r="H525" s="14">
        <f t="shared" si="60"/>
        <v>0</v>
      </c>
      <c r="I525" s="14">
        <f t="shared" si="61"/>
        <v>0</v>
      </c>
      <c r="J525" s="14">
        <f t="shared" si="62"/>
        <v>0</v>
      </c>
    </row>
    <row r="526" spans="1:10" ht="15" x14ac:dyDescent="0.25">
      <c r="A526" s="13" t="s">
        <v>56</v>
      </c>
      <c r="B526" s="13" t="s">
        <v>526</v>
      </c>
      <c r="C526" s="14"/>
      <c r="D526" s="15">
        <v>350</v>
      </c>
      <c r="E526" s="15" t="s">
        <v>25</v>
      </c>
      <c r="F526" s="16"/>
      <c r="G526" s="16"/>
      <c r="H526" s="14">
        <f t="shared" si="60"/>
        <v>0</v>
      </c>
      <c r="I526" s="14">
        <f t="shared" si="61"/>
        <v>0</v>
      </c>
      <c r="J526" s="14">
        <f t="shared" si="62"/>
        <v>0</v>
      </c>
    </row>
    <row r="527" spans="1:10" ht="15" x14ac:dyDescent="0.25">
      <c r="A527" s="13" t="s">
        <v>59</v>
      </c>
      <c r="B527" s="13" t="s">
        <v>527</v>
      </c>
      <c r="C527" s="14"/>
      <c r="D527" s="15">
        <v>65</v>
      </c>
      <c r="E527" s="15" t="s">
        <v>25</v>
      </c>
      <c r="F527" s="16"/>
      <c r="G527" s="16"/>
      <c r="H527" s="14">
        <f t="shared" si="60"/>
        <v>0</v>
      </c>
      <c r="I527" s="14">
        <f t="shared" si="61"/>
        <v>0</v>
      </c>
      <c r="J527" s="14">
        <f t="shared" si="62"/>
        <v>0</v>
      </c>
    </row>
    <row r="528" spans="1:10" ht="15" x14ac:dyDescent="0.25">
      <c r="A528" s="13" t="s">
        <v>61</v>
      </c>
      <c r="B528" s="13" t="s">
        <v>528</v>
      </c>
      <c r="C528" s="14"/>
      <c r="D528" s="15">
        <v>40</v>
      </c>
      <c r="E528" s="15" t="s">
        <v>25</v>
      </c>
      <c r="F528" s="16"/>
      <c r="G528" s="16"/>
      <c r="H528" s="14">
        <f t="shared" si="60"/>
        <v>0</v>
      </c>
      <c r="I528" s="14">
        <f t="shared" si="61"/>
        <v>0</v>
      </c>
      <c r="J528" s="14">
        <f t="shared" si="62"/>
        <v>0</v>
      </c>
    </row>
    <row r="529" spans="1:10" ht="15" x14ac:dyDescent="0.25">
      <c r="A529" s="13" t="s">
        <v>63</v>
      </c>
      <c r="B529" s="13" t="s">
        <v>529</v>
      </c>
      <c r="C529" s="14"/>
      <c r="D529" s="15">
        <v>30</v>
      </c>
      <c r="E529" s="15" t="s">
        <v>25</v>
      </c>
      <c r="F529" s="16"/>
      <c r="G529" s="16"/>
      <c r="H529" s="14">
        <f t="shared" si="60"/>
        <v>0</v>
      </c>
      <c r="I529" s="14">
        <f t="shared" si="61"/>
        <v>0</v>
      </c>
      <c r="J529" s="14">
        <f t="shared" si="62"/>
        <v>0</v>
      </c>
    </row>
    <row r="530" spans="1:10" ht="15" x14ac:dyDescent="0.25">
      <c r="A530" s="13" t="s">
        <v>65</v>
      </c>
      <c r="B530" s="13" t="s">
        <v>530</v>
      </c>
      <c r="C530" s="14"/>
      <c r="D530" s="15">
        <v>30</v>
      </c>
      <c r="E530" s="15" t="s">
        <v>25</v>
      </c>
      <c r="F530" s="16"/>
      <c r="G530" s="16"/>
      <c r="H530" s="14">
        <f t="shared" si="60"/>
        <v>0</v>
      </c>
      <c r="I530" s="14">
        <f t="shared" si="61"/>
        <v>0</v>
      </c>
      <c r="J530" s="14">
        <f t="shared" si="62"/>
        <v>0</v>
      </c>
    </row>
    <row r="531" spans="1:10" ht="15" x14ac:dyDescent="0.25">
      <c r="A531" s="13" t="s">
        <v>67</v>
      </c>
      <c r="B531" s="13" t="s">
        <v>531</v>
      </c>
      <c r="C531" s="14"/>
      <c r="D531" s="15">
        <v>110</v>
      </c>
      <c r="E531" s="15" t="s">
        <v>25</v>
      </c>
      <c r="F531" s="16"/>
      <c r="G531" s="16"/>
      <c r="H531" s="14">
        <f t="shared" si="60"/>
        <v>0</v>
      </c>
      <c r="I531" s="14">
        <f t="shared" si="61"/>
        <v>0</v>
      </c>
      <c r="J531" s="14">
        <f t="shared" si="62"/>
        <v>0</v>
      </c>
    </row>
    <row r="532" spans="1:10" ht="15" x14ac:dyDescent="0.25">
      <c r="A532" s="13" t="s">
        <v>69</v>
      </c>
      <c r="B532" s="13" t="s">
        <v>532</v>
      </c>
      <c r="C532" s="14"/>
      <c r="D532" s="15">
        <v>120</v>
      </c>
      <c r="E532" s="15" t="s">
        <v>25</v>
      </c>
      <c r="F532" s="16"/>
      <c r="G532" s="16"/>
      <c r="H532" s="14">
        <f t="shared" si="60"/>
        <v>0</v>
      </c>
      <c r="I532" s="14">
        <f t="shared" si="61"/>
        <v>0</v>
      </c>
      <c r="J532" s="14">
        <f t="shared" si="62"/>
        <v>0</v>
      </c>
    </row>
    <row r="533" spans="1:10" ht="15" x14ac:dyDescent="0.25">
      <c r="A533" s="13" t="s">
        <v>72</v>
      </c>
      <c r="B533" s="13" t="s">
        <v>533</v>
      </c>
      <c r="C533" s="14"/>
      <c r="D533" s="15">
        <v>120</v>
      </c>
      <c r="E533" s="15" t="s">
        <v>25</v>
      </c>
      <c r="F533" s="16"/>
      <c r="G533" s="16"/>
      <c r="H533" s="14">
        <f t="shared" si="60"/>
        <v>0</v>
      </c>
      <c r="I533" s="14">
        <f t="shared" si="61"/>
        <v>0</v>
      </c>
      <c r="J533" s="14">
        <f t="shared" si="62"/>
        <v>0</v>
      </c>
    </row>
    <row r="534" spans="1:10" ht="15" x14ac:dyDescent="0.25">
      <c r="A534" s="13" t="s">
        <v>74</v>
      </c>
      <c r="B534" s="13" t="s">
        <v>534</v>
      </c>
      <c r="C534" s="14"/>
      <c r="D534" s="15">
        <v>15</v>
      </c>
      <c r="E534" s="15" t="s">
        <v>25</v>
      </c>
      <c r="F534" s="16"/>
      <c r="G534" s="16"/>
      <c r="H534" s="14">
        <f t="shared" si="60"/>
        <v>0</v>
      </c>
      <c r="I534" s="14">
        <f t="shared" si="61"/>
        <v>0</v>
      </c>
      <c r="J534" s="14">
        <f t="shared" si="62"/>
        <v>0</v>
      </c>
    </row>
    <row r="535" spans="1:10" ht="15" x14ac:dyDescent="0.25">
      <c r="A535" s="13" t="s">
        <v>76</v>
      </c>
      <c r="B535" s="13" t="s">
        <v>535</v>
      </c>
      <c r="C535" s="14"/>
      <c r="D535" s="15">
        <v>180</v>
      </c>
      <c r="E535" s="15" t="s">
        <v>25</v>
      </c>
      <c r="F535" s="16"/>
      <c r="G535" s="16"/>
      <c r="H535" s="14">
        <f t="shared" si="60"/>
        <v>0</v>
      </c>
      <c r="I535" s="14">
        <f t="shared" si="61"/>
        <v>0</v>
      </c>
      <c r="J535" s="14">
        <f t="shared" si="62"/>
        <v>0</v>
      </c>
    </row>
    <row r="536" spans="1:10" ht="15" x14ac:dyDescent="0.25">
      <c r="A536" s="13" t="s">
        <v>79</v>
      </c>
      <c r="B536" s="13" t="s">
        <v>536</v>
      </c>
      <c r="C536" s="14"/>
      <c r="D536" s="15">
        <v>50</v>
      </c>
      <c r="E536" s="15" t="s">
        <v>25</v>
      </c>
      <c r="F536" s="16"/>
      <c r="G536" s="16"/>
      <c r="H536" s="14">
        <f t="shared" si="60"/>
        <v>0</v>
      </c>
      <c r="I536" s="14">
        <f t="shared" si="61"/>
        <v>0</v>
      </c>
      <c r="J536" s="14">
        <f t="shared" si="62"/>
        <v>0</v>
      </c>
    </row>
    <row r="537" spans="1:10" ht="15" x14ac:dyDescent="0.25">
      <c r="A537" s="13" t="s">
        <v>81</v>
      </c>
      <c r="B537" s="13" t="s">
        <v>537</v>
      </c>
      <c r="C537" s="14"/>
      <c r="D537" s="15">
        <v>10</v>
      </c>
      <c r="E537" s="15" t="s">
        <v>25</v>
      </c>
      <c r="F537" s="16"/>
      <c r="G537" s="16"/>
      <c r="H537" s="14">
        <f t="shared" si="60"/>
        <v>0</v>
      </c>
      <c r="I537" s="14">
        <f t="shared" si="61"/>
        <v>0</v>
      </c>
      <c r="J537" s="14">
        <f t="shared" si="62"/>
        <v>0</v>
      </c>
    </row>
    <row r="538" spans="1:10" ht="15" x14ac:dyDescent="0.25">
      <c r="A538" s="13" t="s">
        <v>83</v>
      </c>
      <c r="B538" s="13" t="s">
        <v>538</v>
      </c>
      <c r="C538" s="14"/>
      <c r="D538" s="15">
        <v>180</v>
      </c>
      <c r="E538" s="15" t="s">
        <v>25</v>
      </c>
      <c r="F538" s="16"/>
      <c r="G538" s="16"/>
      <c r="H538" s="14">
        <f t="shared" si="60"/>
        <v>0</v>
      </c>
      <c r="I538" s="14">
        <f t="shared" si="61"/>
        <v>0</v>
      </c>
      <c r="J538" s="14">
        <f t="shared" si="62"/>
        <v>0</v>
      </c>
    </row>
    <row r="539" spans="1:10" ht="15" x14ac:dyDescent="0.25">
      <c r="A539" s="13" t="s">
        <v>85</v>
      </c>
      <c r="B539" s="13" t="s">
        <v>539</v>
      </c>
      <c r="C539" s="14"/>
      <c r="D539" s="15">
        <v>100</v>
      </c>
      <c r="E539" s="15" t="s">
        <v>25</v>
      </c>
      <c r="F539" s="16"/>
      <c r="G539" s="16"/>
      <c r="H539" s="14">
        <f t="shared" si="60"/>
        <v>0</v>
      </c>
      <c r="I539" s="14">
        <f t="shared" si="61"/>
        <v>0</v>
      </c>
      <c r="J539" s="14">
        <f t="shared" si="62"/>
        <v>0</v>
      </c>
    </row>
    <row r="540" spans="1:10" ht="15" x14ac:dyDescent="0.25">
      <c r="A540" s="13" t="s">
        <v>87</v>
      </c>
      <c r="B540" s="13" t="s">
        <v>540</v>
      </c>
      <c r="C540" s="14"/>
      <c r="D540" s="15">
        <v>360</v>
      </c>
      <c r="E540" s="15" t="s">
        <v>25</v>
      </c>
      <c r="F540" s="16"/>
      <c r="G540" s="16"/>
      <c r="H540" s="14">
        <f t="shared" si="60"/>
        <v>0</v>
      </c>
      <c r="I540" s="14">
        <f t="shared" si="61"/>
        <v>0</v>
      </c>
      <c r="J540" s="14">
        <f t="shared" si="62"/>
        <v>0</v>
      </c>
    </row>
    <row r="541" spans="1:10" ht="15" x14ac:dyDescent="0.25">
      <c r="A541" s="13"/>
      <c r="B541" s="13" t="s">
        <v>28</v>
      </c>
      <c r="C541" s="47"/>
      <c r="D541" s="47"/>
      <c r="E541" s="48"/>
      <c r="F541" s="49"/>
      <c r="G541" s="49"/>
      <c r="H541" s="47"/>
      <c r="I541" s="47"/>
      <c r="J541" s="47">
        <f>SUM(J510:J540)</f>
        <v>0</v>
      </c>
    </row>
    <row r="542" spans="1:10" ht="15" x14ac:dyDescent="0.25">
      <c r="A542" s="67"/>
      <c r="B542" s="63" t="s">
        <v>541</v>
      </c>
      <c r="C542" s="64"/>
      <c r="D542" s="64"/>
      <c r="E542" s="65"/>
      <c r="F542" s="64"/>
      <c r="G542" s="64"/>
      <c r="H542" s="66"/>
      <c r="I542" s="66"/>
      <c r="J542" s="66"/>
    </row>
    <row r="543" spans="1:10" ht="15" x14ac:dyDescent="0.25">
      <c r="A543" s="42" t="s">
        <v>16</v>
      </c>
      <c r="B543" s="13" t="s">
        <v>542</v>
      </c>
      <c r="C543" s="14"/>
      <c r="D543" s="15">
        <v>240</v>
      </c>
      <c r="E543" s="15" t="s">
        <v>71</v>
      </c>
      <c r="F543" s="16"/>
      <c r="G543" s="16"/>
      <c r="H543" s="14">
        <f>SUM(D543*F543)</f>
        <v>0</v>
      </c>
      <c r="I543" s="14">
        <f>SUM((H543*9.5)/100)</f>
        <v>0</v>
      </c>
      <c r="J543" s="14">
        <f>SUM(H543:I543)</f>
        <v>0</v>
      </c>
    </row>
    <row r="544" spans="1:10" s="23" customFormat="1" ht="15" x14ac:dyDescent="0.25">
      <c r="A544" s="60" t="s">
        <v>19</v>
      </c>
      <c r="B544" s="19" t="s">
        <v>543</v>
      </c>
      <c r="C544" s="20"/>
      <c r="D544" s="21">
        <v>400</v>
      </c>
      <c r="E544" s="21" t="s">
        <v>71</v>
      </c>
      <c r="F544" s="22"/>
      <c r="G544" s="22"/>
      <c r="H544" s="20">
        <f>SUM(D544*F544)</f>
        <v>0</v>
      </c>
      <c r="I544" s="20">
        <f>SUM((H544*9.5)/100)</f>
        <v>0</v>
      </c>
      <c r="J544" s="20">
        <f>SUM(H544:I544)</f>
        <v>0</v>
      </c>
    </row>
    <row r="545" spans="1:10" ht="15" x14ac:dyDescent="0.25">
      <c r="A545" s="42" t="s">
        <v>21</v>
      </c>
      <c r="B545" s="13" t="s">
        <v>544</v>
      </c>
      <c r="C545" s="14"/>
      <c r="D545" s="15">
        <v>100</v>
      </c>
      <c r="E545" s="15" t="s">
        <v>71</v>
      </c>
      <c r="F545" s="16"/>
      <c r="G545" s="16"/>
      <c r="H545" s="14">
        <f>SUM(D545*F545)</f>
        <v>0</v>
      </c>
      <c r="I545" s="14">
        <f>SUM((H545*9.5)/100)</f>
        <v>0</v>
      </c>
      <c r="J545" s="14">
        <f>SUM(H545:I545)</f>
        <v>0</v>
      </c>
    </row>
    <row r="546" spans="1:10" ht="15" x14ac:dyDescent="0.25">
      <c r="A546" s="13"/>
      <c r="B546" s="13" t="s">
        <v>28</v>
      </c>
      <c r="C546" s="14"/>
      <c r="D546" s="14"/>
      <c r="E546" s="15"/>
      <c r="F546" s="16"/>
      <c r="G546" s="16"/>
      <c r="H546" s="14"/>
      <c r="I546" s="14"/>
      <c r="J546" s="14">
        <f>SUM(J543:J545)</f>
        <v>0</v>
      </c>
    </row>
    <row r="547" spans="1:10" ht="15" x14ac:dyDescent="0.25">
      <c r="A547" s="67"/>
      <c r="B547" s="63" t="s">
        <v>545</v>
      </c>
      <c r="C547" s="64"/>
      <c r="D547" s="64"/>
      <c r="E547" s="65"/>
      <c r="F547" s="64"/>
      <c r="G547" s="64"/>
      <c r="H547" s="66"/>
      <c r="I547" s="66"/>
      <c r="J547" s="66"/>
    </row>
    <row r="548" spans="1:10" ht="15" x14ac:dyDescent="0.25">
      <c r="A548" s="42" t="s">
        <v>16</v>
      </c>
      <c r="B548" s="13" t="s">
        <v>546</v>
      </c>
      <c r="C548" s="14"/>
      <c r="D548" s="15">
        <v>120</v>
      </c>
      <c r="E548" s="15" t="s">
        <v>25</v>
      </c>
      <c r="F548" s="16"/>
      <c r="G548" s="16"/>
      <c r="H548" s="14">
        <f t="shared" ref="H548:H563" si="63">SUM(D548*F548)</f>
        <v>0</v>
      </c>
      <c r="I548" s="14">
        <f t="shared" ref="I548:I563" si="64">SUM((H548*9.5)/100)</f>
        <v>0</v>
      </c>
      <c r="J548" s="14">
        <f t="shared" ref="J548:J563" si="65">SUM(H548:I548)</f>
        <v>0</v>
      </c>
    </row>
    <row r="549" spans="1:10" s="23" customFormat="1" ht="15" x14ac:dyDescent="0.25">
      <c r="A549" s="60" t="s">
        <v>19</v>
      </c>
      <c r="B549" s="19" t="s">
        <v>547</v>
      </c>
      <c r="C549" s="20"/>
      <c r="D549" s="21">
        <v>30</v>
      </c>
      <c r="E549" s="21" t="s">
        <v>25</v>
      </c>
      <c r="F549" s="22"/>
      <c r="G549" s="22"/>
      <c r="H549" s="20">
        <f t="shared" si="63"/>
        <v>0</v>
      </c>
      <c r="I549" s="20">
        <f t="shared" si="64"/>
        <v>0</v>
      </c>
      <c r="J549" s="20">
        <f t="shared" si="65"/>
        <v>0</v>
      </c>
    </row>
    <row r="550" spans="1:10" s="23" customFormat="1" ht="15" x14ac:dyDescent="0.25">
      <c r="A550" s="60" t="s">
        <v>21</v>
      </c>
      <c r="B550" s="19" t="s">
        <v>548</v>
      </c>
      <c r="C550" s="20"/>
      <c r="D550" s="21">
        <v>120</v>
      </c>
      <c r="E550" s="21" t="s">
        <v>25</v>
      </c>
      <c r="F550" s="22"/>
      <c r="G550" s="22"/>
      <c r="H550" s="20">
        <f t="shared" si="63"/>
        <v>0</v>
      </c>
      <c r="I550" s="20">
        <f t="shared" si="64"/>
        <v>0</v>
      </c>
      <c r="J550" s="20">
        <f t="shared" si="65"/>
        <v>0</v>
      </c>
    </row>
    <row r="551" spans="1:10" ht="15" x14ac:dyDescent="0.25">
      <c r="A551" s="42" t="s">
        <v>23</v>
      </c>
      <c r="B551" s="13" t="s">
        <v>549</v>
      </c>
      <c r="C551" s="14"/>
      <c r="D551" s="15">
        <v>270</v>
      </c>
      <c r="E551" s="15" t="s">
        <v>25</v>
      </c>
      <c r="F551" s="16"/>
      <c r="G551" s="16"/>
      <c r="H551" s="14">
        <f t="shared" si="63"/>
        <v>0</v>
      </c>
      <c r="I551" s="14">
        <f t="shared" si="64"/>
        <v>0</v>
      </c>
      <c r="J551" s="14">
        <f t="shared" si="65"/>
        <v>0</v>
      </c>
    </row>
    <row r="552" spans="1:10" ht="15" x14ac:dyDescent="0.25">
      <c r="A552" s="42" t="s">
        <v>26</v>
      </c>
      <c r="B552" s="13" t="s">
        <v>550</v>
      </c>
      <c r="C552" s="14"/>
      <c r="D552" s="15">
        <v>20</v>
      </c>
      <c r="E552" s="15" t="s">
        <v>25</v>
      </c>
      <c r="F552" s="16"/>
      <c r="G552" s="16"/>
      <c r="H552" s="14">
        <f t="shared" si="63"/>
        <v>0</v>
      </c>
      <c r="I552" s="14">
        <f t="shared" si="64"/>
        <v>0</v>
      </c>
      <c r="J552" s="14">
        <f t="shared" si="65"/>
        <v>0</v>
      </c>
    </row>
    <row r="553" spans="1:10" ht="15" x14ac:dyDescent="0.25">
      <c r="A553" s="42" t="s">
        <v>35</v>
      </c>
      <c r="B553" s="13" t="s">
        <v>551</v>
      </c>
      <c r="C553" s="14"/>
      <c r="D553" s="15">
        <v>200</v>
      </c>
      <c r="E553" s="15" t="s">
        <v>25</v>
      </c>
      <c r="F553" s="16"/>
      <c r="G553" s="16"/>
      <c r="H553" s="14">
        <f t="shared" si="63"/>
        <v>0</v>
      </c>
      <c r="I553" s="14">
        <f t="shared" si="64"/>
        <v>0</v>
      </c>
      <c r="J553" s="14">
        <f t="shared" si="65"/>
        <v>0</v>
      </c>
    </row>
    <row r="554" spans="1:10" ht="15" x14ac:dyDescent="0.25">
      <c r="A554" s="42" t="s">
        <v>37</v>
      </c>
      <c r="B554" s="13" t="s">
        <v>552</v>
      </c>
      <c r="C554" s="14"/>
      <c r="D554" s="15">
        <v>170</v>
      </c>
      <c r="E554" s="15" t="s">
        <v>25</v>
      </c>
      <c r="F554" s="16"/>
      <c r="G554" s="16"/>
      <c r="H554" s="14">
        <f t="shared" si="63"/>
        <v>0</v>
      </c>
      <c r="I554" s="14">
        <f t="shared" si="64"/>
        <v>0</v>
      </c>
      <c r="J554" s="14">
        <f t="shared" si="65"/>
        <v>0</v>
      </c>
    </row>
    <row r="555" spans="1:10" ht="15" x14ac:dyDescent="0.25">
      <c r="A555" s="42" t="s">
        <v>39</v>
      </c>
      <c r="B555" s="13" t="s">
        <v>553</v>
      </c>
      <c r="C555" s="14"/>
      <c r="D555" s="15">
        <v>200</v>
      </c>
      <c r="E555" s="15" t="s">
        <v>25</v>
      </c>
      <c r="F555" s="16"/>
      <c r="G555" s="16"/>
      <c r="H555" s="14">
        <f t="shared" si="63"/>
        <v>0</v>
      </c>
      <c r="I555" s="14">
        <f t="shared" si="64"/>
        <v>0</v>
      </c>
      <c r="J555" s="14">
        <f t="shared" si="65"/>
        <v>0</v>
      </c>
    </row>
    <row r="556" spans="1:10" ht="15" x14ac:dyDescent="0.25">
      <c r="A556" s="42" t="s">
        <v>41</v>
      </c>
      <c r="B556" s="13" t="s">
        <v>554</v>
      </c>
      <c r="C556" s="14"/>
      <c r="D556" s="15">
        <v>180</v>
      </c>
      <c r="E556" s="15" t="s">
        <v>25</v>
      </c>
      <c r="F556" s="16"/>
      <c r="G556" s="16"/>
      <c r="H556" s="14">
        <f t="shared" si="63"/>
        <v>0</v>
      </c>
      <c r="I556" s="14">
        <f t="shared" si="64"/>
        <v>0</v>
      </c>
      <c r="J556" s="14">
        <f t="shared" si="65"/>
        <v>0</v>
      </c>
    </row>
    <row r="557" spans="1:10" ht="15" x14ac:dyDescent="0.25">
      <c r="A557" s="42" t="s">
        <v>43</v>
      </c>
      <c r="B557" s="13" t="s">
        <v>555</v>
      </c>
      <c r="C557" s="14"/>
      <c r="D557" s="15">
        <v>50</v>
      </c>
      <c r="E557" s="15" t="s">
        <v>25</v>
      </c>
      <c r="F557" s="16"/>
      <c r="G557" s="16"/>
      <c r="H557" s="14">
        <f t="shared" si="63"/>
        <v>0</v>
      </c>
      <c r="I557" s="14">
        <f t="shared" si="64"/>
        <v>0</v>
      </c>
      <c r="J557" s="14">
        <f t="shared" si="65"/>
        <v>0</v>
      </c>
    </row>
    <row r="558" spans="1:10" ht="15" x14ac:dyDescent="0.25">
      <c r="A558" s="42" t="s">
        <v>44</v>
      </c>
      <c r="B558" s="13" t="s">
        <v>556</v>
      </c>
      <c r="C558" s="14"/>
      <c r="D558" s="15">
        <v>200</v>
      </c>
      <c r="E558" s="15" t="s">
        <v>25</v>
      </c>
      <c r="F558" s="16"/>
      <c r="G558" s="16"/>
      <c r="H558" s="14">
        <f t="shared" si="63"/>
        <v>0</v>
      </c>
      <c r="I558" s="14">
        <f t="shared" si="64"/>
        <v>0</v>
      </c>
      <c r="J558" s="14">
        <f t="shared" si="65"/>
        <v>0</v>
      </c>
    </row>
    <row r="559" spans="1:10" ht="15" x14ac:dyDescent="0.25">
      <c r="A559" s="42" t="s">
        <v>46</v>
      </c>
      <c r="B559" s="13" t="s">
        <v>557</v>
      </c>
      <c r="C559" s="14"/>
      <c r="D559" s="15">
        <v>90</v>
      </c>
      <c r="E559" s="15" t="s">
        <v>25</v>
      </c>
      <c r="F559" s="16"/>
      <c r="G559" s="16"/>
      <c r="H559" s="14">
        <f t="shared" si="63"/>
        <v>0</v>
      </c>
      <c r="I559" s="14">
        <f t="shared" si="64"/>
        <v>0</v>
      </c>
      <c r="J559" s="14">
        <f t="shared" si="65"/>
        <v>0</v>
      </c>
    </row>
    <row r="560" spans="1:10" ht="15" x14ac:dyDescent="0.25">
      <c r="A560" s="42" t="s">
        <v>48</v>
      </c>
      <c r="B560" s="13" t="s">
        <v>558</v>
      </c>
      <c r="C560" s="14"/>
      <c r="D560" s="15">
        <v>60</v>
      </c>
      <c r="E560" s="15" t="s">
        <v>25</v>
      </c>
      <c r="F560" s="16"/>
      <c r="G560" s="16"/>
      <c r="H560" s="14">
        <f t="shared" si="63"/>
        <v>0</v>
      </c>
      <c r="I560" s="14">
        <f t="shared" si="64"/>
        <v>0</v>
      </c>
      <c r="J560" s="14">
        <f t="shared" si="65"/>
        <v>0</v>
      </c>
    </row>
    <row r="561" spans="1:10" ht="15" x14ac:dyDescent="0.25">
      <c r="A561" s="42" t="s">
        <v>50</v>
      </c>
      <c r="B561" s="13" t="s">
        <v>559</v>
      </c>
      <c r="C561" s="14"/>
      <c r="D561" s="15">
        <v>100</v>
      </c>
      <c r="E561" s="15" t="s">
        <v>25</v>
      </c>
      <c r="F561" s="16"/>
      <c r="G561" s="16"/>
      <c r="H561" s="14">
        <f t="shared" si="63"/>
        <v>0</v>
      </c>
      <c r="I561" s="14">
        <f t="shared" si="64"/>
        <v>0</v>
      </c>
      <c r="J561" s="14">
        <f t="shared" si="65"/>
        <v>0</v>
      </c>
    </row>
    <row r="562" spans="1:10" ht="15" x14ac:dyDescent="0.25">
      <c r="A562" s="42" t="s">
        <v>52</v>
      </c>
      <c r="B562" s="13" t="s">
        <v>560</v>
      </c>
      <c r="C562" s="14"/>
      <c r="D562" s="15">
        <v>100</v>
      </c>
      <c r="E562" s="15" t="s">
        <v>25</v>
      </c>
      <c r="F562" s="16"/>
      <c r="G562" s="16"/>
      <c r="H562" s="14">
        <f t="shared" si="63"/>
        <v>0</v>
      </c>
      <c r="I562" s="14">
        <f t="shared" si="64"/>
        <v>0</v>
      </c>
      <c r="J562" s="14">
        <f t="shared" si="65"/>
        <v>0</v>
      </c>
    </row>
    <row r="563" spans="1:10" ht="15" x14ac:dyDescent="0.25">
      <c r="A563" s="42" t="s">
        <v>54</v>
      </c>
      <c r="B563" s="13" t="s">
        <v>561</v>
      </c>
      <c r="C563" s="14"/>
      <c r="D563" s="15">
        <v>150</v>
      </c>
      <c r="E563" s="15" t="s">
        <v>25</v>
      </c>
      <c r="F563" s="16"/>
      <c r="G563" s="16"/>
      <c r="H563" s="14">
        <f t="shared" si="63"/>
        <v>0</v>
      </c>
      <c r="I563" s="14">
        <f t="shared" si="64"/>
        <v>0</v>
      </c>
      <c r="J563" s="14">
        <f t="shared" si="65"/>
        <v>0</v>
      </c>
    </row>
    <row r="564" spans="1:10" ht="15" x14ac:dyDescent="0.25">
      <c r="A564" s="13"/>
      <c r="B564" s="13" t="s">
        <v>28</v>
      </c>
      <c r="C564" s="14"/>
      <c r="D564" s="14"/>
      <c r="E564" s="15"/>
      <c r="F564" s="16"/>
      <c r="G564" s="16"/>
      <c r="H564" s="14"/>
      <c r="I564" s="14"/>
      <c r="J564" s="14">
        <f>SUM(J548:J563)</f>
        <v>0</v>
      </c>
    </row>
    <row r="565" spans="1:10" ht="15" x14ac:dyDescent="0.25">
      <c r="A565" s="67"/>
      <c r="B565" s="63" t="s">
        <v>562</v>
      </c>
      <c r="C565" s="68"/>
      <c r="D565" s="68"/>
      <c r="E565" s="69"/>
      <c r="F565" s="70"/>
      <c r="G565" s="70"/>
      <c r="H565" s="68"/>
      <c r="I565" s="66"/>
      <c r="J565" s="68"/>
    </row>
    <row r="566" spans="1:10" ht="15" x14ac:dyDescent="0.25">
      <c r="A566" s="42" t="s">
        <v>16</v>
      </c>
      <c r="B566" s="13" t="s">
        <v>563</v>
      </c>
      <c r="C566" s="14"/>
      <c r="D566" s="15">
        <v>60</v>
      </c>
      <c r="E566" s="15" t="s">
        <v>25</v>
      </c>
      <c r="F566" s="16"/>
      <c r="G566" s="16"/>
      <c r="H566" s="14">
        <f t="shared" ref="H566:H576" si="66">SUM(D566*F566)</f>
        <v>0</v>
      </c>
      <c r="I566" s="14">
        <f t="shared" ref="I566:I576" si="67">SUM((H566*9.5)/100)</f>
        <v>0</v>
      </c>
      <c r="J566" s="14">
        <f t="shared" ref="J566:J576" si="68">SUM(H566:I566)</f>
        <v>0</v>
      </c>
    </row>
    <row r="567" spans="1:10" ht="15" x14ac:dyDescent="0.25">
      <c r="A567" s="42" t="s">
        <v>19</v>
      </c>
      <c r="B567" s="13" t="s">
        <v>564</v>
      </c>
      <c r="C567" s="14"/>
      <c r="D567" s="15">
        <v>1800</v>
      </c>
      <c r="E567" s="15" t="s">
        <v>25</v>
      </c>
      <c r="F567" s="16"/>
      <c r="G567" s="16"/>
      <c r="H567" s="14">
        <f t="shared" si="66"/>
        <v>0</v>
      </c>
      <c r="I567" s="14">
        <f t="shared" si="67"/>
        <v>0</v>
      </c>
      <c r="J567" s="14">
        <f t="shared" si="68"/>
        <v>0</v>
      </c>
    </row>
    <row r="568" spans="1:10" ht="15" x14ac:dyDescent="0.25">
      <c r="A568" s="42" t="s">
        <v>21</v>
      </c>
      <c r="B568" s="13" t="s">
        <v>565</v>
      </c>
      <c r="C568" s="14"/>
      <c r="D568" s="15">
        <v>30</v>
      </c>
      <c r="E568" s="15" t="s">
        <v>25</v>
      </c>
      <c r="F568" s="16"/>
      <c r="G568" s="16"/>
      <c r="H568" s="14">
        <f t="shared" si="66"/>
        <v>0</v>
      </c>
      <c r="I568" s="14">
        <f t="shared" si="67"/>
        <v>0</v>
      </c>
      <c r="J568" s="14">
        <f t="shared" si="68"/>
        <v>0</v>
      </c>
    </row>
    <row r="569" spans="1:10" s="23" customFormat="1" ht="15" x14ac:dyDescent="0.25">
      <c r="A569" s="60" t="s">
        <v>23</v>
      </c>
      <c r="B569" s="19" t="s">
        <v>566</v>
      </c>
      <c r="C569" s="20"/>
      <c r="D569" s="21">
        <v>70</v>
      </c>
      <c r="E569" s="21" t="s">
        <v>25</v>
      </c>
      <c r="F569" s="22"/>
      <c r="G569" s="22"/>
      <c r="H569" s="20">
        <f t="shared" si="66"/>
        <v>0</v>
      </c>
      <c r="I569" s="20">
        <f t="shared" si="67"/>
        <v>0</v>
      </c>
      <c r="J569" s="20">
        <f t="shared" si="68"/>
        <v>0</v>
      </c>
    </row>
    <row r="570" spans="1:10" ht="15" x14ac:dyDescent="0.25">
      <c r="A570" s="42" t="s">
        <v>26</v>
      </c>
      <c r="B570" s="13" t="s">
        <v>567</v>
      </c>
      <c r="C570" s="14"/>
      <c r="D570" s="15">
        <v>30</v>
      </c>
      <c r="E570" s="15" t="s">
        <v>25</v>
      </c>
      <c r="F570" s="16"/>
      <c r="G570" s="16"/>
      <c r="H570" s="14">
        <f t="shared" si="66"/>
        <v>0</v>
      </c>
      <c r="I570" s="14">
        <f t="shared" si="67"/>
        <v>0</v>
      </c>
      <c r="J570" s="14">
        <f t="shared" si="68"/>
        <v>0</v>
      </c>
    </row>
    <row r="571" spans="1:10" ht="15" x14ac:dyDescent="0.25">
      <c r="A571" s="42" t="s">
        <v>35</v>
      </c>
      <c r="B571" s="13" t="s">
        <v>568</v>
      </c>
      <c r="C571" s="14"/>
      <c r="D571" s="15">
        <v>60</v>
      </c>
      <c r="E571" s="15" t="s">
        <v>25</v>
      </c>
      <c r="F571" s="16"/>
      <c r="G571" s="16"/>
      <c r="H571" s="14">
        <f t="shared" si="66"/>
        <v>0</v>
      </c>
      <c r="I571" s="14">
        <f t="shared" si="67"/>
        <v>0</v>
      </c>
      <c r="J571" s="14">
        <f t="shared" si="68"/>
        <v>0</v>
      </c>
    </row>
    <row r="572" spans="1:10" ht="15" x14ac:dyDescent="0.25">
      <c r="A572" s="42" t="s">
        <v>37</v>
      </c>
      <c r="B572" s="13" t="s">
        <v>569</v>
      </c>
      <c r="C572" s="14"/>
      <c r="D572" s="15">
        <v>180</v>
      </c>
      <c r="E572" s="15" t="s">
        <v>25</v>
      </c>
      <c r="F572" s="16"/>
      <c r="G572" s="16"/>
      <c r="H572" s="14">
        <f t="shared" si="66"/>
        <v>0</v>
      </c>
      <c r="I572" s="14">
        <f t="shared" si="67"/>
        <v>0</v>
      </c>
      <c r="J572" s="14">
        <f t="shared" si="68"/>
        <v>0</v>
      </c>
    </row>
    <row r="573" spans="1:10" ht="15" x14ac:dyDescent="0.25">
      <c r="A573" s="42" t="s">
        <v>39</v>
      </c>
      <c r="B573" s="13" t="s">
        <v>570</v>
      </c>
      <c r="C573" s="14"/>
      <c r="D573" s="15">
        <v>1300</v>
      </c>
      <c r="E573" s="15" t="s">
        <v>25</v>
      </c>
      <c r="F573" s="16"/>
      <c r="G573" s="16"/>
      <c r="H573" s="14">
        <f t="shared" si="66"/>
        <v>0</v>
      </c>
      <c r="I573" s="14">
        <f t="shared" si="67"/>
        <v>0</v>
      </c>
      <c r="J573" s="14">
        <f t="shared" si="68"/>
        <v>0</v>
      </c>
    </row>
    <row r="574" spans="1:10" ht="15" x14ac:dyDescent="0.25">
      <c r="A574" s="42" t="s">
        <v>41</v>
      </c>
      <c r="B574" s="13" t="s">
        <v>571</v>
      </c>
      <c r="C574" s="14"/>
      <c r="D574" s="15">
        <v>80</v>
      </c>
      <c r="E574" s="15" t="s">
        <v>25</v>
      </c>
      <c r="F574" s="16"/>
      <c r="G574" s="16"/>
      <c r="H574" s="14">
        <f t="shared" si="66"/>
        <v>0</v>
      </c>
      <c r="I574" s="14">
        <f t="shared" si="67"/>
        <v>0</v>
      </c>
      <c r="J574" s="14">
        <f t="shared" si="68"/>
        <v>0</v>
      </c>
    </row>
    <row r="575" spans="1:10" ht="15" x14ac:dyDescent="0.25">
      <c r="A575" s="42" t="s">
        <v>43</v>
      </c>
      <c r="B575" s="13" t="s">
        <v>572</v>
      </c>
      <c r="C575" s="14"/>
      <c r="D575" s="15">
        <v>1200</v>
      </c>
      <c r="E575" s="15" t="s">
        <v>25</v>
      </c>
      <c r="F575" s="16"/>
      <c r="G575" s="16"/>
      <c r="H575" s="14">
        <f t="shared" si="66"/>
        <v>0</v>
      </c>
      <c r="I575" s="14">
        <f t="shared" si="67"/>
        <v>0</v>
      </c>
      <c r="J575" s="14">
        <f t="shared" si="68"/>
        <v>0</v>
      </c>
    </row>
    <row r="576" spans="1:10" ht="15" x14ac:dyDescent="0.25">
      <c r="A576" s="42" t="s">
        <v>44</v>
      </c>
      <c r="B576" s="13" t="s">
        <v>573</v>
      </c>
      <c r="C576" s="14"/>
      <c r="D576" s="15">
        <v>50</v>
      </c>
      <c r="E576" s="15" t="s">
        <v>25</v>
      </c>
      <c r="F576" s="16"/>
      <c r="G576" s="16"/>
      <c r="H576" s="14">
        <f t="shared" si="66"/>
        <v>0</v>
      </c>
      <c r="I576" s="14">
        <f t="shared" si="67"/>
        <v>0</v>
      </c>
      <c r="J576" s="14">
        <f t="shared" si="68"/>
        <v>0</v>
      </c>
    </row>
    <row r="577" spans="1:10" ht="15" x14ac:dyDescent="0.25">
      <c r="A577" s="25"/>
      <c r="B577" s="13" t="s">
        <v>28</v>
      </c>
      <c r="C577" s="14"/>
      <c r="D577" s="14"/>
      <c r="E577" s="15"/>
      <c r="F577" s="16"/>
      <c r="G577" s="16"/>
      <c r="H577" s="14"/>
      <c r="I577" s="14"/>
      <c r="J577" s="14">
        <f>SUM(J566:J576)</f>
        <v>0</v>
      </c>
    </row>
    <row r="578" spans="1:10" ht="15" x14ac:dyDescent="0.25">
      <c r="A578" s="25"/>
      <c r="B578" s="13" t="s">
        <v>144</v>
      </c>
      <c r="C578" s="14"/>
      <c r="D578" s="14"/>
      <c r="E578" s="15"/>
      <c r="F578" s="16"/>
      <c r="G578" s="16"/>
      <c r="H578" s="14"/>
      <c r="I578" s="14"/>
      <c r="J578" s="14">
        <f>SUM(J508+J541+J546+J564+J577)</f>
        <v>0</v>
      </c>
    </row>
    <row r="579" spans="1:10" ht="15" x14ac:dyDescent="0.25">
      <c r="A579" s="50"/>
      <c r="B579" s="43"/>
      <c r="C579" s="44"/>
      <c r="D579" s="44"/>
      <c r="E579" s="45"/>
      <c r="F579" s="46"/>
      <c r="G579" s="46"/>
      <c r="H579" s="46"/>
      <c r="I579" s="46"/>
      <c r="J579" s="27"/>
    </row>
    <row r="580" spans="1:10" ht="60" x14ac:dyDescent="0.25">
      <c r="A580" s="26"/>
      <c r="B580" s="26" t="s">
        <v>145</v>
      </c>
      <c r="C580" s="27"/>
      <c r="D580" s="28"/>
      <c r="E580" s="28"/>
      <c r="F580" s="29"/>
      <c r="G580" s="29"/>
      <c r="H580" s="29"/>
      <c r="I580" s="29"/>
      <c r="J580" s="27"/>
    </row>
    <row r="581" spans="1:10" ht="30" x14ac:dyDescent="0.25">
      <c r="A581" s="26"/>
      <c r="B581" s="26" t="s">
        <v>146</v>
      </c>
      <c r="C581" s="27"/>
      <c r="D581" s="28"/>
      <c r="E581" s="28"/>
      <c r="F581" s="29"/>
      <c r="G581" s="29"/>
      <c r="H581" s="29"/>
      <c r="I581" s="29"/>
      <c r="J581" s="27"/>
    </row>
    <row r="582" spans="1:10" ht="60" x14ac:dyDescent="0.25">
      <c r="A582" s="26"/>
      <c r="B582" s="26" t="s">
        <v>147</v>
      </c>
      <c r="C582" s="27"/>
      <c r="D582" s="28"/>
      <c r="E582" s="28"/>
      <c r="F582" s="29"/>
      <c r="G582" s="29"/>
      <c r="H582" s="29"/>
      <c r="I582" s="29"/>
      <c r="J582" s="27"/>
    </row>
    <row r="584" spans="1:10" ht="15" x14ac:dyDescent="0.25">
      <c r="A584" s="8"/>
      <c r="B584" s="7" t="s">
        <v>148</v>
      </c>
      <c r="E584" s="30" t="s">
        <v>149</v>
      </c>
      <c r="I584" s="30" t="s">
        <v>150</v>
      </c>
    </row>
    <row r="587" spans="1:10" ht="15" x14ac:dyDescent="0.25">
      <c r="A587" s="7" t="s">
        <v>1097</v>
      </c>
    </row>
    <row r="588" spans="1:10" ht="15" x14ac:dyDescent="0.25">
      <c r="A588" s="7" t="s">
        <v>574</v>
      </c>
      <c r="D588" s="2" t="s">
        <v>152</v>
      </c>
      <c r="E588" s="2"/>
      <c r="I588" s="34" t="s">
        <v>575</v>
      </c>
    </row>
    <row r="589" spans="1:10" ht="15" x14ac:dyDescent="0.25">
      <c r="A589" s="7" t="s">
        <v>576</v>
      </c>
      <c r="D589" s="2" t="s">
        <v>155</v>
      </c>
      <c r="E589" s="2"/>
    </row>
    <row r="590" spans="1:10" ht="18.95" customHeight="1" x14ac:dyDescent="0.25">
      <c r="A590" s="31"/>
      <c r="B590" s="31"/>
      <c r="C590" s="32"/>
      <c r="D590" s="32"/>
      <c r="E590" s="32"/>
      <c r="F590" s="32"/>
      <c r="G590" s="32"/>
      <c r="H590" s="32"/>
      <c r="I590" s="32"/>
      <c r="J590" s="51" t="s">
        <v>58</v>
      </c>
    </row>
    <row r="591" spans="1:10" ht="99.75" x14ac:dyDescent="0.25">
      <c r="A591" s="9" t="s">
        <v>5</v>
      </c>
      <c r="B591" s="9" t="s">
        <v>6</v>
      </c>
      <c r="C591" s="10" t="s">
        <v>7</v>
      </c>
      <c r="D591" s="10" t="s">
        <v>8</v>
      </c>
      <c r="E591" s="10" t="s">
        <v>9</v>
      </c>
      <c r="F591" s="10" t="s">
        <v>10</v>
      </c>
      <c r="G591" s="10" t="s">
        <v>11</v>
      </c>
      <c r="H591" s="10" t="s">
        <v>12</v>
      </c>
      <c r="I591" s="10" t="s">
        <v>13</v>
      </c>
      <c r="J591" s="11" t="s">
        <v>14</v>
      </c>
    </row>
    <row r="592" spans="1:10" ht="15" customHeight="1" x14ac:dyDescent="0.25">
      <c r="A592" s="62"/>
      <c r="B592" s="63" t="s">
        <v>577</v>
      </c>
      <c r="C592" s="64"/>
      <c r="D592" s="64"/>
      <c r="E592" s="65"/>
      <c r="F592" s="64"/>
      <c r="G592" s="64"/>
      <c r="H592" s="64"/>
      <c r="I592" s="64"/>
      <c r="J592" s="66"/>
    </row>
    <row r="593" spans="1:10" ht="15" x14ac:dyDescent="0.25">
      <c r="A593" s="13" t="s">
        <v>16</v>
      </c>
      <c r="B593" s="13" t="s">
        <v>578</v>
      </c>
      <c r="C593" s="14"/>
      <c r="D593" s="15">
        <v>1800</v>
      </c>
      <c r="E593" s="15" t="s">
        <v>18</v>
      </c>
      <c r="F593" s="16"/>
      <c r="G593" s="16"/>
      <c r="H593" s="14">
        <f t="shared" ref="H593:H599" si="69">SUM(D593*F593)</f>
        <v>0</v>
      </c>
      <c r="I593" s="14">
        <f t="shared" ref="I593:I599" si="70">SUM((H593*9.5)/100)</f>
        <v>0</v>
      </c>
      <c r="J593" s="14">
        <f t="shared" ref="J593:J599" si="71">SUM(H593:I593)</f>
        <v>0</v>
      </c>
    </row>
    <row r="594" spans="1:10" ht="15" x14ac:dyDescent="0.25">
      <c r="A594" s="13" t="s">
        <v>19</v>
      </c>
      <c r="B594" s="13" t="s">
        <v>579</v>
      </c>
      <c r="C594" s="14"/>
      <c r="D594" s="15">
        <v>250</v>
      </c>
      <c r="E594" s="15" t="s">
        <v>18</v>
      </c>
      <c r="F594" s="16"/>
      <c r="G594" s="16"/>
      <c r="H594" s="14">
        <f t="shared" si="69"/>
        <v>0</v>
      </c>
      <c r="I594" s="14">
        <f t="shared" si="70"/>
        <v>0</v>
      </c>
      <c r="J594" s="14">
        <f t="shared" si="71"/>
        <v>0</v>
      </c>
    </row>
    <row r="595" spans="1:10" ht="15" x14ac:dyDescent="0.25">
      <c r="A595" s="13" t="s">
        <v>21</v>
      </c>
      <c r="B595" s="13" t="s">
        <v>580</v>
      </c>
      <c r="C595" s="14"/>
      <c r="D595" s="15">
        <v>250</v>
      </c>
      <c r="E595" s="15" t="s">
        <v>18</v>
      </c>
      <c r="F595" s="16"/>
      <c r="G595" s="16"/>
      <c r="H595" s="14">
        <f t="shared" si="69"/>
        <v>0</v>
      </c>
      <c r="I595" s="14">
        <f t="shared" si="70"/>
        <v>0</v>
      </c>
      <c r="J595" s="14">
        <f t="shared" si="71"/>
        <v>0</v>
      </c>
    </row>
    <row r="596" spans="1:10" ht="15" x14ac:dyDescent="0.25">
      <c r="A596" s="13" t="s">
        <v>23</v>
      </c>
      <c r="B596" s="13" t="s">
        <v>581</v>
      </c>
      <c r="C596" s="14"/>
      <c r="D596" s="15">
        <v>400</v>
      </c>
      <c r="E596" s="15" t="s">
        <v>18</v>
      </c>
      <c r="F596" s="16"/>
      <c r="G596" s="16"/>
      <c r="H596" s="14">
        <f t="shared" si="69"/>
        <v>0</v>
      </c>
      <c r="I596" s="14">
        <f t="shared" si="70"/>
        <v>0</v>
      </c>
      <c r="J596" s="14">
        <f t="shared" si="71"/>
        <v>0</v>
      </c>
    </row>
    <row r="597" spans="1:10" ht="15" x14ac:dyDescent="0.25">
      <c r="A597" s="13" t="s">
        <v>26</v>
      </c>
      <c r="B597" s="13" t="s">
        <v>582</v>
      </c>
      <c r="C597" s="14"/>
      <c r="D597" s="15">
        <v>1800</v>
      </c>
      <c r="E597" s="15" t="s">
        <v>18</v>
      </c>
      <c r="F597" s="16"/>
      <c r="G597" s="16"/>
      <c r="H597" s="14">
        <f t="shared" si="69"/>
        <v>0</v>
      </c>
      <c r="I597" s="14">
        <f t="shared" si="70"/>
        <v>0</v>
      </c>
      <c r="J597" s="14">
        <f t="shared" si="71"/>
        <v>0</v>
      </c>
    </row>
    <row r="598" spans="1:10" ht="15" x14ac:dyDescent="0.25">
      <c r="A598" s="13" t="s">
        <v>35</v>
      </c>
      <c r="B598" s="13" t="s">
        <v>583</v>
      </c>
      <c r="C598" s="14"/>
      <c r="D598" s="15">
        <v>240</v>
      </c>
      <c r="E598" s="15" t="s">
        <v>18</v>
      </c>
      <c r="F598" s="16"/>
      <c r="G598" s="16"/>
      <c r="H598" s="14">
        <f t="shared" si="69"/>
        <v>0</v>
      </c>
      <c r="I598" s="14">
        <f t="shared" si="70"/>
        <v>0</v>
      </c>
      <c r="J598" s="14">
        <f t="shared" si="71"/>
        <v>0</v>
      </c>
    </row>
    <row r="599" spans="1:10" ht="15" x14ac:dyDescent="0.25">
      <c r="A599" s="13" t="s">
        <v>37</v>
      </c>
      <c r="B599" s="13" t="s">
        <v>584</v>
      </c>
      <c r="C599" s="14"/>
      <c r="D599" s="15">
        <v>250</v>
      </c>
      <c r="E599" s="15" t="s">
        <v>18</v>
      </c>
      <c r="F599" s="16"/>
      <c r="G599" s="16"/>
      <c r="H599" s="14">
        <f t="shared" si="69"/>
        <v>0</v>
      </c>
      <c r="I599" s="14">
        <f t="shared" si="70"/>
        <v>0</v>
      </c>
      <c r="J599" s="14">
        <f t="shared" si="71"/>
        <v>0</v>
      </c>
    </row>
    <row r="600" spans="1:10" ht="15" x14ac:dyDescent="0.25">
      <c r="A600" s="13"/>
      <c r="B600" s="13" t="s">
        <v>28</v>
      </c>
      <c r="C600" s="14"/>
      <c r="D600" s="14"/>
      <c r="E600" s="15"/>
      <c r="F600" s="16"/>
      <c r="G600" s="16"/>
      <c r="H600" s="14"/>
      <c r="I600" s="14"/>
      <c r="J600" s="14">
        <f>SUM(J593:J599)</f>
        <v>0</v>
      </c>
    </row>
    <row r="601" spans="1:10" ht="15" x14ac:dyDescent="0.25">
      <c r="A601" s="62"/>
      <c r="B601" s="63" t="s">
        <v>585</v>
      </c>
      <c r="C601" s="64"/>
      <c r="D601" s="64"/>
      <c r="E601" s="65"/>
      <c r="F601" s="64"/>
      <c r="G601" s="64"/>
      <c r="H601" s="66"/>
      <c r="I601" s="66"/>
      <c r="J601" s="66"/>
    </row>
    <row r="602" spans="1:10" s="23" customFormat="1" ht="15" x14ac:dyDescent="0.25">
      <c r="A602" s="19" t="s">
        <v>16</v>
      </c>
      <c r="B602" s="19" t="s">
        <v>586</v>
      </c>
      <c r="C602" s="20"/>
      <c r="D602" s="21">
        <v>150</v>
      </c>
      <c r="E602" s="21" t="s">
        <v>18</v>
      </c>
      <c r="F602" s="22"/>
      <c r="G602" s="22"/>
      <c r="H602" s="20">
        <f>SUM(D602*F602)</f>
        <v>0</v>
      </c>
      <c r="I602" s="20">
        <f>SUM((H602*9.5)/100)</f>
        <v>0</v>
      </c>
      <c r="J602" s="20">
        <f>SUM(H602:I602)</f>
        <v>0</v>
      </c>
    </row>
    <row r="603" spans="1:10" ht="15" x14ac:dyDescent="0.25">
      <c r="A603" s="13" t="s">
        <v>19</v>
      </c>
      <c r="B603" s="13" t="s">
        <v>587</v>
      </c>
      <c r="C603" s="14"/>
      <c r="D603" s="15">
        <v>250</v>
      </c>
      <c r="E603" s="15" t="s">
        <v>18</v>
      </c>
      <c r="F603" s="16"/>
      <c r="G603" s="16"/>
      <c r="H603" s="14">
        <f>SUM(D603*F603)</f>
        <v>0</v>
      </c>
      <c r="I603" s="14">
        <f>SUM((H603*9.5)/100)</f>
        <v>0</v>
      </c>
      <c r="J603" s="14">
        <f>SUM(H603:I603)</f>
        <v>0</v>
      </c>
    </row>
    <row r="604" spans="1:10" ht="15" x14ac:dyDescent="0.25">
      <c r="A604" s="13" t="s">
        <v>21</v>
      </c>
      <c r="B604" s="13" t="s">
        <v>588</v>
      </c>
      <c r="C604" s="14"/>
      <c r="D604" s="15">
        <v>150</v>
      </c>
      <c r="E604" s="15" t="s">
        <v>18</v>
      </c>
      <c r="F604" s="16"/>
      <c r="G604" s="16"/>
      <c r="H604" s="14">
        <f>SUM(D604*F604)</f>
        <v>0</v>
      </c>
      <c r="I604" s="14">
        <f>SUM((H604*9.5)/100)</f>
        <v>0</v>
      </c>
      <c r="J604" s="14">
        <f>SUM(H604:I604)</f>
        <v>0</v>
      </c>
    </row>
    <row r="605" spans="1:10" ht="15" x14ac:dyDescent="0.25">
      <c r="A605" s="13" t="s">
        <v>23</v>
      </c>
      <c r="B605" s="13" t="s">
        <v>589</v>
      </c>
      <c r="C605" s="14"/>
      <c r="D605" s="15">
        <v>150</v>
      </c>
      <c r="E605" s="15" t="s">
        <v>18</v>
      </c>
      <c r="F605" s="16"/>
      <c r="G605" s="16"/>
      <c r="H605" s="14">
        <f>SUM(D605*F605)</f>
        <v>0</v>
      </c>
      <c r="I605" s="14">
        <f>SUM((H605*9.5)/100)</f>
        <v>0</v>
      </c>
      <c r="J605" s="14">
        <f>SUM(H605:I605)</f>
        <v>0</v>
      </c>
    </row>
    <row r="606" spans="1:10" ht="15" x14ac:dyDescent="0.25">
      <c r="A606" s="25"/>
      <c r="B606" s="13" t="s">
        <v>28</v>
      </c>
      <c r="C606" s="14"/>
      <c r="D606" s="14"/>
      <c r="E606" s="15"/>
      <c r="F606" s="16"/>
      <c r="G606" s="16"/>
      <c r="H606" s="14"/>
      <c r="I606" s="14"/>
      <c r="J606" s="14">
        <f>SUM(J602:J605)</f>
        <v>0</v>
      </c>
    </row>
    <row r="607" spans="1:10" ht="15" x14ac:dyDescent="0.25">
      <c r="A607" s="67"/>
      <c r="B607" s="63" t="s">
        <v>590</v>
      </c>
      <c r="C607" s="66"/>
      <c r="D607" s="66"/>
      <c r="E607" s="65"/>
      <c r="F607" s="64"/>
      <c r="G607" s="64"/>
      <c r="H607" s="66"/>
      <c r="I607" s="66"/>
      <c r="J607" s="66"/>
    </row>
    <row r="608" spans="1:10" ht="15" x14ac:dyDescent="0.25">
      <c r="A608" s="13" t="s">
        <v>16</v>
      </c>
      <c r="B608" s="13" t="s">
        <v>591</v>
      </c>
      <c r="C608" s="18"/>
      <c r="D608" s="52">
        <v>300</v>
      </c>
      <c r="E608" s="52" t="s">
        <v>25</v>
      </c>
      <c r="F608" s="16"/>
      <c r="G608" s="16"/>
      <c r="H608" s="14">
        <f>SUM(D608*F608)</f>
        <v>0</v>
      </c>
      <c r="I608" s="14">
        <f>SUM((H608*9.5)/100)</f>
        <v>0</v>
      </c>
      <c r="J608" s="53">
        <f>SUM(H608:I608)</f>
        <v>0</v>
      </c>
    </row>
    <row r="609" spans="1:10" ht="15" x14ac:dyDescent="0.25">
      <c r="A609" s="13" t="s">
        <v>19</v>
      </c>
      <c r="B609" s="13" t="s">
        <v>592</v>
      </c>
      <c r="C609" s="18"/>
      <c r="D609" s="52">
        <v>300</v>
      </c>
      <c r="E609" s="52" t="s">
        <v>25</v>
      </c>
      <c r="F609" s="16"/>
      <c r="G609" s="16"/>
      <c r="H609" s="14">
        <f>SUM(D609*F609)</f>
        <v>0</v>
      </c>
      <c r="I609" s="14">
        <f>SUM((H609*9.5)/100)</f>
        <v>0</v>
      </c>
      <c r="J609" s="53">
        <f>SUM(H609:I609)</f>
        <v>0</v>
      </c>
    </row>
    <row r="610" spans="1:10" ht="15" x14ac:dyDescent="0.25">
      <c r="A610" s="13" t="s">
        <v>21</v>
      </c>
      <c r="B610" s="13" t="s">
        <v>593</v>
      </c>
      <c r="C610" s="18"/>
      <c r="D610" s="52">
        <v>1600</v>
      </c>
      <c r="E610" s="52" t="s">
        <v>25</v>
      </c>
      <c r="F610" s="16"/>
      <c r="G610" s="16"/>
      <c r="H610" s="14">
        <f>SUM(D610*F610)</f>
        <v>0</v>
      </c>
      <c r="I610" s="14">
        <f>SUM((H610*9.5)/100)</f>
        <v>0</v>
      </c>
      <c r="J610" s="53">
        <f>SUM(H610:I610)</f>
        <v>0</v>
      </c>
    </row>
    <row r="611" spans="1:10" ht="15" x14ac:dyDescent="0.25">
      <c r="A611" s="13" t="s">
        <v>23</v>
      </c>
      <c r="B611" s="13" t="s">
        <v>594</v>
      </c>
      <c r="C611" s="18"/>
      <c r="D611" s="52">
        <v>900</v>
      </c>
      <c r="E611" s="52" t="s">
        <v>25</v>
      </c>
      <c r="F611" s="16"/>
      <c r="G611" s="16"/>
      <c r="H611" s="14">
        <f>SUM(D611*F611)</f>
        <v>0</v>
      </c>
      <c r="I611" s="14">
        <f>SUM((H611*9.5)/100)</f>
        <v>0</v>
      </c>
      <c r="J611" s="53">
        <f>SUM(H611:I611)</f>
        <v>0</v>
      </c>
    </row>
    <row r="612" spans="1:10" ht="15" x14ac:dyDescent="0.25">
      <c r="A612" s="13" t="s">
        <v>26</v>
      </c>
      <c r="B612" s="13" t="s">
        <v>595</v>
      </c>
      <c r="C612" s="18"/>
      <c r="D612" s="52">
        <v>900</v>
      </c>
      <c r="E612" s="52" t="s">
        <v>25</v>
      </c>
      <c r="F612" s="16"/>
      <c r="G612" s="16"/>
      <c r="H612" s="14">
        <f>SUM(D612*F612)</f>
        <v>0</v>
      </c>
      <c r="I612" s="14">
        <f>SUM((H612*9.5)/100)</f>
        <v>0</v>
      </c>
      <c r="J612" s="53">
        <f>SUM(H612:I612)</f>
        <v>0</v>
      </c>
    </row>
    <row r="613" spans="1:10" ht="15" x14ac:dyDescent="0.25">
      <c r="A613" s="25"/>
      <c r="B613" s="13" t="s">
        <v>28</v>
      </c>
      <c r="C613" s="14"/>
      <c r="D613" s="14"/>
      <c r="E613" s="15"/>
      <c r="F613" s="16"/>
      <c r="G613" s="16"/>
      <c r="H613" s="14"/>
      <c r="I613" s="14"/>
      <c r="J613" s="53">
        <f>SUM(J608:J612)</f>
        <v>0</v>
      </c>
    </row>
    <row r="614" spans="1:10" ht="15" x14ac:dyDescent="0.25">
      <c r="A614" s="67"/>
      <c r="B614" s="63" t="s">
        <v>596</v>
      </c>
      <c r="C614" s="64"/>
      <c r="D614" s="64"/>
      <c r="E614" s="65"/>
      <c r="F614" s="64"/>
      <c r="G614" s="64"/>
      <c r="H614" s="66"/>
      <c r="I614" s="66"/>
      <c r="J614" s="71"/>
    </row>
    <row r="615" spans="1:10" ht="15" x14ac:dyDescent="0.25">
      <c r="A615" s="13" t="s">
        <v>16</v>
      </c>
      <c r="B615" s="13" t="s">
        <v>597</v>
      </c>
      <c r="C615" s="14"/>
      <c r="D615" s="15">
        <v>150</v>
      </c>
      <c r="E615" s="15" t="s">
        <v>18</v>
      </c>
      <c r="F615" s="16"/>
      <c r="G615" s="16"/>
      <c r="H615" s="14">
        <f t="shared" ref="H615:H621" si="72">SUM(D615*F615)</f>
        <v>0</v>
      </c>
      <c r="I615" s="14">
        <f t="shared" ref="I615:I621" si="73">SUM((H615*9.5)/100)</f>
        <v>0</v>
      </c>
      <c r="J615" s="53">
        <f t="shared" ref="J615:J621" si="74">SUM(H615:I615)</f>
        <v>0</v>
      </c>
    </row>
    <row r="616" spans="1:10" ht="15" x14ac:dyDescent="0.25">
      <c r="A616" s="13" t="s">
        <v>19</v>
      </c>
      <c r="B616" s="13" t="s">
        <v>598</v>
      </c>
      <c r="C616" s="14"/>
      <c r="D616" s="15">
        <v>360</v>
      </c>
      <c r="E616" s="15" t="s">
        <v>18</v>
      </c>
      <c r="F616" s="16"/>
      <c r="G616" s="16"/>
      <c r="H616" s="14">
        <f t="shared" si="72"/>
        <v>0</v>
      </c>
      <c r="I616" s="14">
        <f t="shared" si="73"/>
        <v>0</v>
      </c>
      <c r="J616" s="53">
        <f t="shared" si="74"/>
        <v>0</v>
      </c>
    </row>
    <row r="617" spans="1:10" ht="15" x14ac:dyDescent="0.25">
      <c r="A617" s="13" t="s">
        <v>21</v>
      </c>
      <c r="B617" s="13" t="s">
        <v>599</v>
      </c>
      <c r="C617" s="14"/>
      <c r="D617" s="15">
        <v>600</v>
      </c>
      <c r="E617" s="15" t="s">
        <v>18</v>
      </c>
      <c r="F617" s="16"/>
      <c r="G617" s="16"/>
      <c r="H617" s="14">
        <f t="shared" si="72"/>
        <v>0</v>
      </c>
      <c r="I617" s="14">
        <f t="shared" si="73"/>
        <v>0</v>
      </c>
      <c r="J617" s="53">
        <f t="shared" si="74"/>
        <v>0</v>
      </c>
    </row>
    <row r="618" spans="1:10" ht="15" x14ac:dyDescent="0.25">
      <c r="A618" s="13" t="s">
        <v>23</v>
      </c>
      <c r="B618" s="13" t="s">
        <v>600</v>
      </c>
      <c r="C618" s="14"/>
      <c r="D618" s="15">
        <v>1500</v>
      </c>
      <c r="E618" s="15" t="s">
        <v>18</v>
      </c>
      <c r="F618" s="16"/>
      <c r="G618" s="16"/>
      <c r="H618" s="14">
        <f t="shared" si="72"/>
        <v>0</v>
      </c>
      <c r="I618" s="14">
        <f t="shared" si="73"/>
        <v>0</v>
      </c>
      <c r="J618" s="53">
        <f t="shared" si="74"/>
        <v>0</v>
      </c>
    </row>
    <row r="619" spans="1:10" ht="15" x14ac:dyDescent="0.25">
      <c r="A619" s="13" t="s">
        <v>26</v>
      </c>
      <c r="B619" s="13" t="s">
        <v>601</v>
      </c>
      <c r="C619" s="14"/>
      <c r="D619" s="15">
        <v>360</v>
      </c>
      <c r="E619" s="15" t="s">
        <v>18</v>
      </c>
      <c r="F619" s="16"/>
      <c r="G619" s="16"/>
      <c r="H619" s="14">
        <f t="shared" si="72"/>
        <v>0</v>
      </c>
      <c r="I619" s="14">
        <f t="shared" si="73"/>
        <v>0</v>
      </c>
      <c r="J619" s="53">
        <f t="shared" si="74"/>
        <v>0</v>
      </c>
    </row>
    <row r="620" spans="1:10" ht="15" x14ac:dyDescent="0.25">
      <c r="A620" s="13" t="s">
        <v>35</v>
      </c>
      <c r="B620" s="13" t="s">
        <v>602</v>
      </c>
      <c r="C620" s="14"/>
      <c r="D620" s="15">
        <v>100</v>
      </c>
      <c r="E620" s="15" t="s">
        <v>18</v>
      </c>
      <c r="F620" s="16"/>
      <c r="G620" s="16"/>
      <c r="H620" s="14">
        <f t="shared" si="72"/>
        <v>0</v>
      </c>
      <c r="I620" s="14">
        <f t="shared" si="73"/>
        <v>0</v>
      </c>
      <c r="J620" s="53">
        <f t="shared" si="74"/>
        <v>0</v>
      </c>
    </row>
    <row r="621" spans="1:10" ht="15" x14ac:dyDescent="0.25">
      <c r="A621" s="13" t="s">
        <v>37</v>
      </c>
      <c r="B621" s="13" t="s">
        <v>603</v>
      </c>
      <c r="C621" s="14"/>
      <c r="D621" s="15">
        <v>40</v>
      </c>
      <c r="E621" s="15" t="s">
        <v>18</v>
      </c>
      <c r="F621" s="16"/>
      <c r="G621" s="16"/>
      <c r="H621" s="14">
        <f t="shared" si="72"/>
        <v>0</v>
      </c>
      <c r="I621" s="14">
        <f t="shared" si="73"/>
        <v>0</v>
      </c>
      <c r="J621" s="53">
        <f t="shared" si="74"/>
        <v>0</v>
      </c>
    </row>
    <row r="622" spans="1:10" ht="15" x14ac:dyDescent="0.25">
      <c r="A622" s="25"/>
      <c r="B622" s="13" t="s">
        <v>28</v>
      </c>
      <c r="C622" s="14"/>
      <c r="D622" s="14"/>
      <c r="E622" s="15"/>
      <c r="F622" s="16"/>
      <c r="G622" s="16"/>
      <c r="H622" s="14"/>
      <c r="I622" s="14"/>
      <c r="J622" s="14">
        <f>SUM(J615:J621)</f>
        <v>0</v>
      </c>
    </row>
    <row r="623" spans="1:10" ht="15" x14ac:dyDescent="0.25">
      <c r="A623" s="67"/>
      <c r="B623" s="63" t="s">
        <v>604</v>
      </c>
      <c r="C623" s="66"/>
      <c r="D623" s="66"/>
      <c r="E623" s="65"/>
      <c r="F623" s="64"/>
      <c r="G623" s="64"/>
      <c r="H623" s="66"/>
      <c r="I623" s="66"/>
      <c r="J623" s="66"/>
    </row>
    <row r="624" spans="1:10" ht="15" x14ac:dyDescent="0.25">
      <c r="A624" s="13" t="s">
        <v>16</v>
      </c>
      <c r="B624" s="13" t="s">
        <v>605</v>
      </c>
      <c r="C624" s="14"/>
      <c r="D624" s="15">
        <v>500</v>
      </c>
      <c r="E624" s="15" t="s">
        <v>107</v>
      </c>
      <c r="F624" s="16"/>
      <c r="G624" s="16"/>
      <c r="H624" s="14">
        <f>SUM(D624*F624)</f>
        <v>0</v>
      </c>
      <c r="I624" s="14">
        <f>SUM((H624*9.5)/100)</f>
        <v>0</v>
      </c>
      <c r="J624" s="14">
        <f>SUM(H624:I624)</f>
        <v>0</v>
      </c>
    </row>
    <row r="625" spans="1:10" s="23" customFormat="1" ht="15" x14ac:dyDescent="0.25">
      <c r="A625" s="19" t="s">
        <v>19</v>
      </c>
      <c r="B625" s="19" t="s">
        <v>606</v>
      </c>
      <c r="C625" s="20"/>
      <c r="D625" s="21">
        <v>600</v>
      </c>
      <c r="E625" s="21" t="s">
        <v>107</v>
      </c>
      <c r="F625" s="22"/>
      <c r="G625" s="22"/>
      <c r="H625" s="20">
        <f>SUM(D625*F625)</f>
        <v>0</v>
      </c>
      <c r="I625" s="20">
        <f>SUM((H625*9.5)/100)</f>
        <v>0</v>
      </c>
      <c r="J625" s="20">
        <f>SUM(H625:I625)</f>
        <v>0</v>
      </c>
    </row>
    <row r="626" spans="1:10" ht="15" x14ac:dyDescent="0.25">
      <c r="A626" s="13" t="s">
        <v>21</v>
      </c>
      <c r="B626" s="13" t="s">
        <v>607</v>
      </c>
      <c r="C626" s="14"/>
      <c r="D626" s="15">
        <v>600</v>
      </c>
      <c r="E626" s="15" t="s">
        <v>107</v>
      </c>
      <c r="F626" s="16"/>
      <c r="G626" s="16"/>
      <c r="H626" s="14">
        <f>SUM(D626*F626)</f>
        <v>0</v>
      </c>
      <c r="I626" s="14">
        <f>SUM((H626*9.5)/100)</f>
        <v>0</v>
      </c>
      <c r="J626" s="14">
        <f>SUM(H626:I626)</f>
        <v>0</v>
      </c>
    </row>
    <row r="627" spans="1:10" ht="15" x14ac:dyDescent="0.25">
      <c r="A627" s="13" t="s">
        <v>23</v>
      </c>
      <c r="B627" s="13" t="s">
        <v>608</v>
      </c>
      <c r="C627" s="14"/>
      <c r="D627" s="15">
        <v>1800</v>
      </c>
      <c r="E627" s="15" t="s">
        <v>107</v>
      </c>
      <c r="F627" s="16"/>
      <c r="G627" s="16"/>
      <c r="H627" s="14">
        <f>SUM(D627*F627)</f>
        <v>0</v>
      </c>
      <c r="I627" s="14">
        <f>SUM((H627*9.5)/100)</f>
        <v>0</v>
      </c>
      <c r="J627" s="14">
        <f>SUM(H627:I627)</f>
        <v>0</v>
      </c>
    </row>
    <row r="628" spans="1:10" ht="15" x14ac:dyDescent="0.25">
      <c r="A628" s="13" t="s">
        <v>26</v>
      </c>
      <c r="B628" s="13" t="s">
        <v>609</v>
      </c>
      <c r="C628" s="18"/>
      <c r="D628" s="52">
        <v>3500</v>
      </c>
      <c r="E628" s="15" t="s">
        <v>107</v>
      </c>
      <c r="F628" s="16"/>
      <c r="G628" s="16"/>
      <c r="H628" s="14">
        <f>SUM(D628*F628)</f>
        <v>0</v>
      </c>
      <c r="I628" s="14">
        <f>SUM((H628*9.5)/100)</f>
        <v>0</v>
      </c>
      <c r="J628" s="14">
        <f>SUM(H628:I628)</f>
        <v>0</v>
      </c>
    </row>
    <row r="629" spans="1:10" ht="15" x14ac:dyDescent="0.25">
      <c r="A629" s="25"/>
      <c r="B629" s="13" t="s">
        <v>28</v>
      </c>
      <c r="C629" s="14"/>
      <c r="D629" s="14"/>
      <c r="E629" s="15"/>
      <c r="F629" s="16"/>
      <c r="G629" s="16"/>
      <c r="H629" s="14"/>
      <c r="I629" s="14"/>
      <c r="J629" s="14">
        <f>SUM(J624:J628)</f>
        <v>0</v>
      </c>
    </row>
    <row r="630" spans="1:10" ht="15" x14ac:dyDescent="0.25">
      <c r="A630" s="67"/>
      <c r="B630" s="63" t="s">
        <v>610</v>
      </c>
      <c r="C630" s="66"/>
      <c r="D630" s="66"/>
      <c r="E630" s="65"/>
      <c r="F630" s="64"/>
      <c r="G630" s="64"/>
      <c r="H630" s="66"/>
      <c r="I630" s="66"/>
      <c r="J630" s="66"/>
    </row>
    <row r="631" spans="1:10" ht="15" x14ac:dyDescent="0.25">
      <c r="A631" s="42" t="s">
        <v>16</v>
      </c>
      <c r="B631" s="13" t="s">
        <v>611</v>
      </c>
      <c r="C631" s="14" t="s">
        <v>612</v>
      </c>
      <c r="D631" s="15">
        <v>6000</v>
      </c>
      <c r="E631" s="15" t="s">
        <v>25</v>
      </c>
      <c r="F631" s="16"/>
      <c r="G631" s="16"/>
      <c r="H631" s="14">
        <f>SUM(D631*F631)</f>
        <v>0</v>
      </c>
      <c r="I631" s="14">
        <f>SUM((H631*9.5)/100)</f>
        <v>0</v>
      </c>
      <c r="J631" s="14">
        <f>SUM(H631:I631)</f>
        <v>0</v>
      </c>
    </row>
    <row r="632" spans="1:10" s="23" customFormat="1" ht="15" x14ac:dyDescent="0.25">
      <c r="A632" s="60" t="s">
        <v>19</v>
      </c>
      <c r="B632" s="19" t="s">
        <v>613</v>
      </c>
      <c r="C632" s="20"/>
      <c r="D632" s="21">
        <v>6000</v>
      </c>
      <c r="E632" s="21" t="s">
        <v>25</v>
      </c>
      <c r="F632" s="22"/>
      <c r="G632" s="22"/>
      <c r="H632" s="20">
        <f>SUM(D632*F632)</f>
        <v>0</v>
      </c>
      <c r="I632" s="20">
        <f>SUM((H632*9.5)/100)</f>
        <v>0</v>
      </c>
      <c r="J632" s="20">
        <f>SUM(H632:I632)</f>
        <v>0</v>
      </c>
    </row>
    <row r="633" spans="1:10" s="23" customFormat="1" ht="15" x14ac:dyDescent="0.25">
      <c r="A633" s="60" t="s">
        <v>21</v>
      </c>
      <c r="B633" s="19" t="s">
        <v>614</v>
      </c>
      <c r="C633" s="20"/>
      <c r="D633" s="21">
        <v>3000</v>
      </c>
      <c r="E633" s="21" t="s">
        <v>25</v>
      </c>
      <c r="F633" s="22"/>
      <c r="G633" s="22"/>
      <c r="H633" s="20">
        <f>SUM(D633*F633)</f>
        <v>0</v>
      </c>
      <c r="I633" s="20">
        <f>SUM((H633*9.5)/100)</f>
        <v>0</v>
      </c>
      <c r="J633" s="20">
        <f>SUM(H633:I633)</f>
        <v>0</v>
      </c>
    </row>
    <row r="634" spans="1:10" ht="15" x14ac:dyDescent="0.25">
      <c r="A634" s="42" t="s">
        <v>23</v>
      </c>
      <c r="B634" s="13" t="s">
        <v>615</v>
      </c>
      <c r="C634" s="14"/>
      <c r="D634" s="15">
        <v>3000</v>
      </c>
      <c r="E634" s="15" t="s">
        <v>25</v>
      </c>
      <c r="F634" s="16"/>
      <c r="G634" s="16"/>
      <c r="H634" s="14">
        <f>SUM(D634*F634)</f>
        <v>0</v>
      </c>
      <c r="I634" s="14">
        <f>SUM((H634*9.5)/100)</f>
        <v>0</v>
      </c>
      <c r="J634" s="14">
        <f>SUM(H634:I634)</f>
        <v>0</v>
      </c>
    </row>
    <row r="635" spans="1:10" ht="15" x14ac:dyDescent="0.25">
      <c r="A635" s="42"/>
      <c r="B635" s="13" t="s">
        <v>28</v>
      </c>
      <c r="C635" s="18"/>
      <c r="D635" s="18"/>
      <c r="E635" s="18"/>
      <c r="F635" s="16"/>
      <c r="G635" s="16"/>
      <c r="H635" s="14"/>
      <c r="I635" s="14"/>
      <c r="J635" s="14">
        <f>SUM(J631:J634)</f>
        <v>0</v>
      </c>
    </row>
    <row r="636" spans="1:10" ht="15" x14ac:dyDescent="0.25">
      <c r="A636" s="67"/>
      <c r="B636" s="63" t="s">
        <v>616</v>
      </c>
      <c r="C636" s="66"/>
      <c r="D636" s="66"/>
      <c r="E636" s="65"/>
      <c r="F636" s="64"/>
      <c r="G636" s="64"/>
      <c r="H636" s="66"/>
      <c r="I636" s="66"/>
      <c r="J636" s="66"/>
    </row>
    <row r="637" spans="1:10" ht="15.6" customHeight="1" x14ac:dyDescent="0.25">
      <c r="A637" s="42" t="s">
        <v>16</v>
      </c>
      <c r="B637" s="13" t="s">
        <v>617</v>
      </c>
      <c r="C637" s="14"/>
      <c r="D637" s="15">
        <v>150</v>
      </c>
      <c r="E637" s="15" t="s">
        <v>25</v>
      </c>
      <c r="F637" s="16"/>
      <c r="G637" s="16"/>
      <c r="H637" s="14">
        <f t="shared" ref="H637:H643" si="75">SUM(D637*F637)</f>
        <v>0</v>
      </c>
      <c r="I637" s="14">
        <f t="shared" ref="I637:I643" si="76">SUM((H637*9.5)/100)</f>
        <v>0</v>
      </c>
      <c r="J637" s="14">
        <f t="shared" ref="J637:J643" si="77">SUM(H637:I637)</f>
        <v>0</v>
      </c>
    </row>
    <row r="638" spans="1:10" ht="15.6" customHeight="1" x14ac:dyDescent="0.25">
      <c r="A638" s="42" t="s">
        <v>19</v>
      </c>
      <c r="B638" s="13" t="s">
        <v>618</v>
      </c>
      <c r="C638" s="14" t="s">
        <v>619</v>
      </c>
      <c r="D638" s="15">
        <v>20</v>
      </c>
      <c r="E638" s="15" t="s">
        <v>18</v>
      </c>
      <c r="F638" s="16"/>
      <c r="G638" s="16"/>
      <c r="H638" s="14">
        <f t="shared" si="75"/>
        <v>0</v>
      </c>
      <c r="I638" s="14">
        <f t="shared" si="76"/>
        <v>0</v>
      </c>
      <c r="J638" s="14">
        <f t="shared" si="77"/>
        <v>0</v>
      </c>
    </row>
    <row r="639" spans="1:10" ht="15.6" customHeight="1" x14ac:dyDescent="0.25">
      <c r="A639" s="42" t="s">
        <v>21</v>
      </c>
      <c r="B639" s="13" t="s">
        <v>620</v>
      </c>
      <c r="C639" s="14" t="s">
        <v>621</v>
      </c>
      <c r="D639" s="15">
        <v>20</v>
      </c>
      <c r="E639" s="15" t="s">
        <v>18</v>
      </c>
      <c r="F639" s="16"/>
      <c r="G639" s="16"/>
      <c r="H639" s="14">
        <f t="shared" si="75"/>
        <v>0</v>
      </c>
      <c r="I639" s="14">
        <f t="shared" si="76"/>
        <v>0</v>
      </c>
      <c r="J639" s="14">
        <f t="shared" si="77"/>
        <v>0</v>
      </c>
    </row>
    <row r="640" spans="1:10" ht="15.6" customHeight="1" x14ac:dyDescent="0.25">
      <c r="A640" s="42" t="s">
        <v>23</v>
      </c>
      <c r="B640" s="13" t="s">
        <v>622</v>
      </c>
      <c r="C640" s="14"/>
      <c r="D640" s="15">
        <v>20</v>
      </c>
      <c r="E640" s="15" t="s">
        <v>623</v>
      </c>
      <c r="F640" s="16"/>
      <c r="G640" s="16"/>
      <c r="H640" s="14">
        <f t="shared" si="75"/>
        <v>0</v>
      </c>
      <c r="I640" s="14">
        <f t="shared" si="76"/>
        <v>0</v>
      </c>
      <c r="J640" s="14">
        <f t="shared" si="77"/>
        <v>0</v>
      </c>
    </row>
    <row r="641" spans="1:10" ht="15.6" customHeight="1" x14ac:dyDescent="0.25">
      <c r="A641" s="42" t="s">
        <v>26</v>
      </c>
      <c r="B641" s="13" t="s">
        <v>1115</v>
      </c>
      <c r="C641" s="14" t="s">
        <v>624</v>
      </c>
      <c r="D641" s="15">
        <v>300</v>
      </c>
      <c r="E641" s="15" t="s">
        <v>25</v>
      </c>
      <c r="F641" s="16"/>
      <c r="G641" s="16"/>
      <c r="H641" s="14">
        <f t="shared" si="75"/>
        <v>0</v>
      </c>
      <c r="I641" s="14">
        <f t="shared" si="76"/>
        <v>0</v>
      </c>
      <c r="J641" s="14">
        <f t="shared" si="77"/>
        <v>0</v>
      </c>
    </row>
    <row r="642" spans="1:10" ht="15.6" customHeight="1" x14ac:dyDescent="0.25">
      <c r="A642" s="42" t="s">
        <v>35</v>
      </c>
      <c r="B642" s="13" t="s">
        <v>1116</v>
      </c>
      <c r="C642" s="14" t="s">
        <v>625</v>
      </c>
      <c r="D642" s="15">
        <v>300</v>
      </c>
      <c r="E642" s="15" t="s">
        <v>25</v>
      </c>
      <c r="F642" s="16"/>
      <c r="G642" s="16"/>
      <c r="H642" s="14">
        <f t="shared" si="75"/>
        <v>0</v>
      </c>
      <c r="I642" s="14">
        <f t="shared" si="76"/>
        <v>0</v>
      </c>
      <c r="J642" s="14">
        <f t="shared" si="77"/>
        <v>0</v>
      </c>
    </row>
    <row r="643" spans="1:10" ht="15.6" customHeight="1" x14ac:dyDescent="0.25">
      <c r="A643" s="42" t="s">
        <v>37</v>
      </c>
      <c r="B643" s="13" t="s">
        <v>1117</v>
      </c>
      <c r="C643" s="14" t="s">
        <v>626</v>
      </c>
      <c r="D643" s="15">
        <v>60</v>
      </c>
      <c r="E643" s="15" t="s">
        <v>25</v>
      </c>
      <c r="F643" s="16"/>
      <c r="G643" s="16"/>
      <c r="H643" s="14">
        <f t="shared" si="75"/>
        <v>0</v>
      </c>
      <c r="I643" s="14">
        <f t="shared" si="76"/>
        <v>0</v>
      </c>
      <c r="J643" s="14">
        <f t="shared" si="77"/>
        <v>0</v>
      </c>
    </row>
    <row r="644" spans="1:10" ht="15" x14ac:dyDescent="0.25">
      <c r="A644" s="42"/>
      <c r="B644" s="13" t="s">
        <v>28</v>
      </c>
      <c r="C644" s="18"/>
      <c r="D644" s="18"/>
      <c r="E644" s="18"/>
      <c r="F644" s="16"/>
      <c r="G644" s="16"/>
      <c r="H644" s="14"/>
      <c r="I644" s="14"/>
      <c r="J644" s="14">
        <f>SUM(J637:J643)</f>
        <v>0</v>
      </c>
    </row>
    <row r="645" spans="1:10" ht="15" x14ac:dyDescent="0.25">
      <c r="A645" s="42"/>
      <c r="B645" s="13" t="s">
        <v>144</v>
      </c>
      <c r="C645" s="18"/>
      <c r="D645" s="18"/>
      <c r="E645" s="18"/>
      <c r="F645" s="16"/>
      <c r="G645" s="16"/>
      <c r="H645" s="14"/>
      <c r="I645" s="14"/>
      <c r="J645" s="14">
        <f>SUM(J600+J606+J613+J622+J629+J635+J644)</f>
        <v>0</v>
      </c>
    </row>
    <row r="646" spans="1:10" ht="15" x14ac:dyDescent="0.25">
      <c r="A646" s="43"/>
      <c r="B646" s="43"/>
      <c r="C646" s="44"/>
      <c r="D646" s="44"/>
      <c r="E646" s="45"/>
      <c r="F646" s="46"/>
      <c r="G646" s="46"/>
      <c r="H646" s="46"/>
      <c r="I646" s="46"/>
      <c r="J646" s="27"/>
    </row>
    <row r="647" spans="1:10" ht="60" x14ac:dyDescent="0.25">
      <c r="A647" s="26"/>
      <c r="B647" s="26" t="s">
        <v>145</v>
      </c>
      <c r="C647" s="27"/>
      <c r="D647" s="28"/>
      <c r="E647" s="28"/>
      <c r="F647" s="29"/>
      <c r="G647" s="29"/>
      <c r="H647" s="29"/>
      <c r="I647" s="29"/>
      <c r="J647" s="27"/>
    </row>
    <row r="648" spans="1:10" ht="30" x14ac:dyDescent="0.25">
      <c r="A648" s="26"/>
      <c r="B648" s="26" t="s">
        <v>146</v>
      </c>
      <c r="C648" s="27"/>
      <c r="D648" s="28"/>
      <c r="E648" s="28"/>
      <c r="F648" s="29"/>
      <c r="G648" s="29"/>
      <c r="H648" s="29"/>
      <c r="I648" s="29"/>
      <c r="J648" s="27"/>
    </row>
    <row r="649" spans="1:10" ht="60" x14ac:dyDescent="0.25">
      <c r="A649" s="26"/>
      <c r="B649" s="26" t="s">
        <v>147</v>
      </c>
      <c r="C649" s="27"/>
      <c r="D649" s="28"/>
      <c r="E649" s="28"/>
      <c r="F649" s="29"/>
      <c r="G649" s="29"/>
      <c r="H649" s="29"/>
      <c r="I649" s="29"/>
      <c r="J649" s="27"/>
    </row>
    <row r="650" spans="1:10" ht="15" x14ac:dyDescent="0.25">
      <c r="A650" s="7"/>
    </row>
    <row r="651" spans="1:10" ht="15" x14ac:dyDescent="0.25">
      <c r="A651" s="8"/>
      <c r="B651" s="7" t="s">
        <v>148</v>
      </c>
      <c r="E651" s="30" t="s">
        <v>149</v>
      </c>
      <c r="I651" s="30" t="s">
        <v>150</v>
      </c>
    </row>
    <row r="654" spans="1:10" ht="15" x14ac:dyDescent="0.25">
      <c r="A654" s="7" t="s">
        <v>1098</v>
      </c>
    </row>
    <row r="655" spans="1:10" ht="15" x14ac:dyDescent="0.25">
      <c r="A655" s="7" t="s">
        <v>627</v>
      </c>
      <c r="D655" s="2" t="s">
        <v>152</v>
      </c>
      <c r="E655" s="2"/>
      <c r="I655" s="34" t="s">
        <v>628</v>
      </c>
    </row>
    <row r="656" spans="1:10" ht="15" x14ac:dyDescent="0.25">
      <c r="A656" s="7" t="s">
        <v>629</v>
      </c>
      <c r="B656" s="7"/>
      <c r="D656" s="2" t="s">
        <v>155</v>
      </c>
      <c r="E656" s="2"/>
    </row>
    <row r="657" spans="1:10" ht="18.95" customHeight="1" x14ac:dyDescent="0.25">
      <c r="A657" s="31"/>
      <c r="B657" s="31"/>
      <c r="C657" s="32"/>
      <c r="D657" s="32"/>
      <c r="E657" s="32"/>
      <c r="F657" s="32"/>
      <c r="G657" s="32"/>
      <c r="H657" s="32"/>
      <c r="I657" s="32"/>
      <c r="J657" s="51" t="s">
        <v>58</v>
      </c>
    </row>
    <row r="658" spans="1:10" ht="90" customHeight="1" x14ac:dyDescent="0.25">
      <c r="A658" s="9" t="s">
        <v>5</v>
      </c>
      <c r="B658" s="9" t="s">
        <v>6</v>
      </c>
      <c r="C658" s="10" t="s">
        <v>7</v>
      </c>
      <c r="D658" s="10" t="s">
        <v>8</v>
      </c>
      <c r="E658" s="10" t="s">
        <v>9</v>
      </c>
      <c r="F658" s="10" t="s">
        <v>10</v>
      </c>
      <c r="G658" s="10" t="s">
        <v>11</v>
      </c>
      <c r="H658" s="10" t="s">
        <v>12</v>
      </c>
      <c r="I658" s="10" t="s">
        <v>13</v>
      </c>
      <c r="J658" s="11" t="s">
        <v>14</v>
      </c>
    </row>
    <row r="659" spans="1:10" ht="15" x14ac:dyDescent="0.25">
      <c r="A659" s="62"/>
      <c r="B659" s="81" t="s">
        <v>630</v>
      </c>
      <c r="C659" s="82"/>
      <c r="D659" s="64"/>
      <c r="E659" s="64"/>
      <c r="F659" s="65"/>
      <c r="G659" s="65"/>
      <c r="H659" s="65"/>
      <c r="I659" s="65"/>
      <c r="J659" s="66"/>
    </row>
    <row r="660" spans="1:10" ht="15" customHeight="1" x14ac:dyDescent="0.25">
      <c r="A660" s="13" t="s">
        <v>16</v>
      </c>
      <c r="B660" s="13" t="s">
        <v>631</v>
      </c>
      <c r="C660" s="14" t="s">
        <v>632</v>
      </c>
      <c r="D660" s="15">
        <v>100</v>
      </c>
      <c r="E660" s="15" t="s">
        <v>71</v>
      </c>
      <c r="F660" s="16"/>
      <c r="G660" s="16"/>
      <c r="H660" s="14">
        <f t="shared" ref="H660:H704" si="78">SUM(D660*F660)</f>
        <v>0</v>
      </c>
      <c r="I660" s="14">
        <f t="shared" ref="I660:I704" si="79">SUM((H660*9.5)/100)</f>
        <v>0</v>
      </c>
      <c r="J660" s="14">
        <f t="shared" ref="J660:J704" si="80">SUM(H660:I660)</f>
        <v>0</v>
      </c>
    </row>
    <row r="661" spans="1:10" s="23" customFormat="1" ht="15" x14ac:dyDescent="0.25">
      <c r="A661" s="19" t="s">
        <v>19</v>
      </c>
      <c r="B661" s="19" t="s">
        <v>633</v>
      </c>
      <c r="C661" s="20"/>
      <c r="D661" s="21">
        <v>900</v>
      </c>
      <c r="E661" s="21" t="s">
        <v>71</v>
      </c>
      <c r="F661" s="22"/>
      <c r="G661" s="22"/>
      <c r="H661" s="20">
        <f t="shared" si="78"/>
        <v>0</v>
      </c>
      <c r="I661" s="20">
        <f t="shared" si="79"/>
        <v>0</v>
      </c>
      <c r="J661" s="20">
        <f t="shared" si="80"/>
        <v>0</v>
      </c>
    </row>
    <row r="662" spans="1:10" ht="15" x14ac:dyDescent="0.25">
      <c r="A662" s="13" t="s">
        <v>21</v>
      </c>
      <c r="B662" s="13" t="s">
        <v>634</v>
      </c>
      <c r="C662" s="14"/>
      <c r="D662" s="15">
        <v>30</v>
      </c>
      <c r="E662" s="15" t="s">
        <v>25</v>
      </c>
      <c r="F662" s="16"/>
      <c r="G662" s="16"/>
      <c r="H662" s="14">
        <f t="shared" si="78"/>
        <v>0</v>
      </c>
      <c r="I662" s="14">
        <f t="shared" si="79"/>
        <v>0</v>
      </c>
      <c r="J662" s="14">
        <f t="shared" si="80"/>
        <v>0</v>
      </c>
    </row>
    <row r="663" spans="1:10" ht="15" x14ac:dyDescent="0.25">
      <c r="A663" s="13" t="s">
        <v>23</v>
      </c>
      <c r="B663" s="13" t="s">
        <v>635</v>
      </c>
      <c r="C663" s="14"/>
      <c r="D663" s="15">
        <v>100</v>
      </c>
      <c r="E663" s="15" t="s">
        <v>25</v>
      </c>
      <c r="F663" s="16"/>
      <c r="G663" s="16"/>
      <c r="H663" s="14">
        <f t="shared" si="78"/>
        <v>0</v>
      </c>
      <c r="I663" s="14">
        <f t="shared" si="79"/>
        <v>0</v>
      </c>
      <c r="J663" s="14">
        <f t="shared" si="80"/>
        <v>0</v>
      </c>
    </row>
    <row r="664" spans="1:10" ht="15" x14ac:dyDescent="0.25">
      <c r="A664" s="13" t="s">
        <v>26</v>
      </c>
      <c r="B664" s="13" t="s">
        <v>636</v>
      </c>
      <c r="C664" s="14"/>
      <c r="D664" s="15">
        <v>2400</v>
      </c>
      <c r="E664" s="15" t="s">
        <v>71</v>
      </c>
      <c r="F664" s="16"/>
      <c r="G664" s="16"/>
      <c r="H664" s="14">
        <f t="shared" si="78"/>
        <v>0</v>
      </c>
      <c r="I664" s="14">
        <f t="shared" si="79"/>
        <v>0</v>
      </c>
      <c r="J664" s="14">
        <f t="shared" si="80"/>
        <v>0</v>
      </c>
    </row>
    <row r="665" spans="1:10" ht="15" x14ac:dyDescent="0.25">
      <c r="A665" s="13" t="s">
        <v>35</v>
      </c>
      <c r="B665" s="13" t="s">
        <v>637</v>
      </c>
      <c r="C665" s="14"/>
      <c r="D665" s="15">
        <v>30</v>
      </c>
      <c r="E665" s="15" t="s">
        <v>71</v>
      </c>
      <c r="F665" s="16"/>
      <c r="G665" s="16"/>
      <c r="H665" s="14">
        <f t="shared" si="78"/>
        <v>0</v>
      </c>
      <c r="I665" s="14">
        <f t="shared" si="79"/>
        <v>0</v>
      </c>
      <c r="J665" s="14">
        <f t="shared" si="80"/>
        <v>0</v>
      </c>
    </row>
    <row r="666" spans="1:10" ht="15" x14ac:dyDescent="0.25">
      <c r="A666" s="13" t="s">
        <v>37</v>
      </c>
      <c r="B666" s="13" t="s">
        <v>638</v>
      </c>
      <c r="C666" s="14"/>
      <c r="D666" s="15">
        <v>60</v>
      </c>
      <c r="E666" s="15" t="s">
        <v>71</v>
      </c>
      <c r="F666" s="16"/>
      <c r="G666" s="16"/>
      <c r="H666" s="14">
        <f t="shared" si="78"/>
        <v>0</v>
      </c>
      <c r="I666" s="14">
        <f t="shared" si="79"/>
        <v>0</v>
      </c>
      <c r="J666" s="14">
        <f t="shared" si="80"/>
        <v>0</v>
      </c>
    </row>
    <row r="667" spans="1:10" ht="15" x14ac:dyDescent="0.25">
      <c r="A667" s="13" t="s">
        <v>39</v>
      </c>
      <c r="B667" s="13" t="s">
        <v>639</v>
      </c>
      <c r="C667" s="14"/>
      <c r="D667" s="15">
        <v>200</v>
      </c>
      <c r="E667" s="15" t="s">
        <v>71</v>
      </c>
      <c r="F667" s="16"/>
      <c r="G667" s="16"/>
      <c r="H667" s="14">
        <f t="shared" si="78"/>
        <v>0</v>
      </c>
      <c r="I667" s="14">
        <f t="shared" si="79"/>
        <v>0</v>
      </c>
      <c r="J667" s="14">
        <f t="shared" si="80"/>
        <v>0</v>
      </c>
    </row>
    <row r="668" spans="1:10" ht="15" x14ac:dyDescent="0.25">
      <c r="A668" s="13" t="s">
        <v>41</v>
      </c>
      <c r="B668" s="13" t="s">
        <v>640</v>
      </c>
      <c r="C668" s="14" t="s">
        <v>641</v>
      </c>
      <c r="D668" s="15">
        <v>30</v>
      </c>
      <c r="E668" s="15" t="s">
        <v>25</v>
      </c>
      <c r="F668" s="16"/>
      <c r="G668" s="16"/>
      <c r="H668" s="14">
        <f t="shared" si="78"/>
        <v>0</v>
      </c>
      <c r="I668" s="14">
        <f t="shared" si="79"/>
        <v>0</v>
      </c>
      <c r="J668" s="14">
        <f t="shared" si="80"/>
        <v>0</v>
      </c>
    </row>
    <row r="669" spans="1:10" ht="15" x14ac:dyDescent="0.25">
      <c r="A669" s="13" t="s">
        <v>43</v>
      </c>
      <c r="B669" s="13" t="s">
        <v>642</v>
      </c>
      <c r="C669" s="14"/>
      <c r="D669" s="15">
        <v>180</v>
      </c>
      <c r="E669" s="15" t="s">
        <v>71</v>
      </c>
      <c r="F669" s="16"/>
      <c r="G669" s="16"/>
      <c r="H669" s="14">
        <f t="shared" si="78"/>
        <v>0</v>
      </c>
      <c r="I669" s="14">
        <f t="shared" si="79"/>
        <v>0</v>
      </c>
      <c r="J669" s="14">
        <f t="shared" si="80"/>
        <v>0</v>
      </c>
    </row>
    <row r="670" spans="1:10" ht="15" x14ac:dyDescent="0.25">
      <c r="A670" s="13" t="s">
        <v>44</v>
      </c>
      <c r="B670" s="13" t="s">
        <v>643</v>
      </c>
      <c r="C670" s="14"/>
      <c r="D670" s="15">
        <v>20</v>
      </c>
      <c r="E670" s="15" t="s">
        <v>25</v>
      </c>
      <c r="F670" s="16"/>
      <c r="G670" s="16"/>
      <c r="H670" s="14">
        <f t="shared" si="78"/>
        <v>0</v>
      </c>
      <c r="I670" s="14">
        <f t="shared" si="79"/>
        <v>0</v>
      </c>
      <c r="J670" s="14">
        <f t="shared" si="80"/>
        <v>0</v>
      </c>
    </row>
    <row r="671" spans="1:10" ht="15" x14ac:dyDescent="0.25">
      <c r="A671" s="13" t="s">
        <v>46</v>
      </c>
      <c r="B671" s="13" t="s">
        <v>644</v>
      </c>
      <c r="C671" s="14"/>
      <c r="D671" s="15">
        <v>60</v>
      </c>
      <c r="E671" s="15" t="s">
        <v>71</v>
      </c>
      <c r="F671" s="16"/>
      <c r="G671" s="16"/>
      <c r="H671" s="14">
        <f t="shared" si="78"/>
        <v>0</v>
      </c>
      <c r="I671" s="14">
        <f t="shared" si="79"/>
        <v>0</v>
      </c>
      <c r="J671" s="14">
        <f t="shared" si="80"/>
        <v>0</v>
      </c>
    </row>
    <row r="672" spans="1:10" ht="15" x14ac:dyDescent="0.25">
      <c r="A672" s="13" t="s">
        <v>48</v>
      </c>
      <c r="B672" s="13" t="s">
        <v>645</v>
      </c>
      <c r="C672" s="14"/>
      <c r="D672" s="15">
        <v>20</v>
      </c>
      <c r="E672" s="15" t="s">
        <v>25</v>
      </c>
      <c r="F672" s="16"/>
      <c r="G672" s="16"/>
      <c r="H672" s="14">
        <f t="shared" si="78"/>
        <v>0</v>
      </c>
      <c r="I672" s="14">
        <f t="shared" si="79"/>
        <v>0</v>
      </c>
      <c r="J672" s="14">
        <f t="shared" si="80"/>
        <v>0</v>
      </c>
    </row>
    <row r="673" spans="1:10" ht="15" x14ac:dyDescent="0.25">
      <c r="A673" s="13" t="s">
        <v>50</v>
      </c>
      <c r="B673" s="13" t="s">
        <v>646</v>
      </c>
      <c r="C673" s="14"/>
      <c r="D673" s="15">
        <v>150</v>
      </c>
      <c r="E673" s="15" t="s">
        <v>71</v>
      </c>
      <c r="F673" s="16"/>
      <c r="G673" s="16"/>
      <c r="H673" s="14">
        <f t="shared" si="78"/>
        <v>0</v>
      </c>
      <c r="I673" s="14">
        <f t="shared" si="79"/>
        <v>0</v>
      </c>
      <c r="J673" s="14">
        <f t="shared" si="80"/>
        <v>0</v>
      </c>
    </row>
    <row r="674" spans="1:10" ht="15" x14ac:dyDescent="0.25">
      <c r="A674" s="13" t="s">
        <v>52</v>
      </c>
      <c r="B674" s="13" t="s">
        <v>647</v>
      </c>
      <c r="C674" s="14"/>
      <c r="D674" s="15">
        <v>60</v>
      </c>
      <c r="E674" s="15" t="s">
        <v>71</v>
      </c>
      <c r="F674" s="16"/>
      <c r="G674" s="16"/>
      <c r="H674" s="14">
        <f t="shared" si="78"/>
        <v>0</v>
      </c>
      <c r="I674" s="14">
        <f t="shared" si="79"/>
        <v>0</v>
      </c>
      <c r="J674" s="14">
        <f t="shared" si="80"/>
        <v>0</v>
      </c>
    </row>
    <row r="675" spans="1:10" ht="15" x14ac:dyDescent="0.25">
      <c r="A675" s="13" t="s">
        <v>54</v>
      </c>
      <c r="B675" s="13" t="s">
        <v>648</v>
      </c>
      <c r="C675" s="14"/>
      <c r="D675" s="15">
        <v>10</v>
      </c>
      <c r="E675" s="15" t="s">
        <v>71</v>
      </c>
      <c r="F675" s="16"/>
      <c r="G675" s="16"/>
      <c r="H675" s="14">
        <f t="shared" si="78"/>
        <v>0</v>
      </c>
      <c r="I675" s="14">
        <f t="shared" si="79"/>
        <v>0</v>
      </c>
      <c r="J675" s="14">
        <f t="shared" si="80"/>
        <v>0</v>
      </c>
    </row>
    <row r="676" spans="1:10" ht="15" x14ac:dyDescent="0.25">
      <c r="A676" s="13" t="s">
        <v>56</v>
      </c>
      <c r="B676" s="13" t="s">
        <v>649</v>
      </c>
      <c r="C676" s="14"/>
      <c r="D676" s="15">
        <v>30</v>
      </c>
      <c r="E676" s="15" t="s">
        <v>71</v>
      </c>
      <c r="F676" s="16"/>
      <c r="G676" s="16"/>
      <c r="H676" s="14">
        <f t="shared" si="78"/>
        <v>0</v>
      </c>
      <c r="I676" s="14">
        <f t="shared" si="79"/>
        <v>0</v>
      </c>
      <c r="J676" s="14">
        <f t="shared" si="80"/>
        <v>0</v>
      </c>
    </row>
    <row r="677" spans="1:10" ht="15" x14ac:dyDescent="0.25">
      <c r="A677" s="13" t="s">
        <v>59</v>
      </c>
      <c r="B677" s="13" t="s">
        <v>650</v>
      </c>
      <c r="C677" s="14"/>
      <c r="D677" s="15">
        <v>360</v>
      </c>
      <c r="E677" s="15" t="s">
        <v>71</v>
      </c>
      <c r="F677" s="16"/>
      <c r="G677" s="16"/>
      <c r="H677" s="14">
        <f t="shared" si="78"/>
        <v>0</v>
      </c>
      <c r="I677" s="14">
        <f t="shared" si="79"/>
        <v>0</v>
      </c>
      <c r="J677" s="14">
        <f t="shared" si="80"/>
        <v>0</v>
      </c>
    </row>
    <row r="678" spans="1:10" ht="15" x14ac:dyDescent="0.25">
      <c r="A678" s="13" t="s">
        <v>61</v>
      </c>
      <c r="B678" s="13" t="s">
        <v>651</v>
      </c>
      <c r="C678" s="14"/>
      <c r="D678" s="15">
        <v>30</v>
      </c>
      <c r="E678" s="15" t="s">
        <v>71</v>
      </c>
      <c r="F678" s="16"/>
      <c r="G678" s="16"/>
      <c r="H678" s="14">
        <f t="shared" si="78"/>
        <v>0</v>
      </c>
      <c r="I678" s="14">
        <f t="shared" si="79"/>
        <v>0</v>
      </c>
      <c r="J678" s="14">
        <f t="shared" si="80"/>
        <v>0</v>
      </c>
    </row>
    <row r="679" spans="1:10" ht="15" x14ac:dyDescent="0.25">
      <c r="A679" s="13" t="s">
        <v>63</v>
      </c>
      <c r="B679" s="13" t="s">
        <v>652</v>
      </c>
      <c r="C679" s="14"/>
      <c r="D679" s="15">
        <v>30</v>
      </c>
      <c r="E679" s="15" t="s">
        <v>71</v>
      </c>
      <c r="F679" s="16"/>
      <c r="G679" s="16"/>
      <c r="H679" s="14">
        <f t="shared" si="78"/>
        <v>0</v>
      </c>
      <c r="I679" s="14">
        <f t="shared" si="79"/>
        <v>0</v>
      </c>
      <c r="J679" s="14">
        <f t="shared" si="80"/>
        <v>0</v>
      </c>
    </row>
    <row r="680" spans="1:10" ht="15" x14ac:dyDescent="0.25">
      <c r="A680" s="13" t="s">
        <v>65</v>
      </c>
      <c r="B680" s="13" t="s">
        <v>653</v>
      </c>
      <c r="C680" s="14"/>
      <c r="D680" s="15">
        <v>30</v>
      </c>
      <c r="E680" s="15" t="s">
        <v>25</v>
      </c>
      <c r="F680" s="16"/>
      <c r="G680" s="16"/>
      <c r="H680" s="14">
        <f t="shared" si="78"/>
        <v>0</v>
      </c>
      <c r="I680" s="14">
        <f t="shared" si="79"/>
        <v>0</v>
      </c>
      <c r="J680" s="14">
        <f t="shared" si="80"/>
        <v>0</v>
      </c>
    </row>
    <row r="681" spans="1:10" ht="15" x14ac:dyDescent="0.25">
      <c r="A681" s="13" t="s">
        <v>67</v>
      </c>
      <c r="B681" s="13" t="s">
        <v>654</v>
      </c>
      <c r="C681" s="14"/>
      <c r="D681" s="15">
        <v>120</v>
      </c>
      <c r="E681" s="15" t="s">
        <v>71</v>
      </c>
      <c r="F681" s="16"/>
      <c r="G681" s="16"/>
      <c r="H681" s="14">
        <f t="shared" si="78"/>
        <v>0</v>
      </c>
      <c r="I681" s="14">
        <f t="shared" si="79"/>
        <v>0</v>
      </c>
      <c r="J681" s="14">
        <f t="shared" si="80"/>
        <v>0</v>
      </c>
    </row>
    <row r="682" spans="1:10" ht="15" x14ac:dyDescent="0.25">
      <c r="A682" s="13" t="s">
        <v>69</v>
      </c>
      <c r="B682" s="13" t="s">
        <v>655</v>
      </c>
      <c r="C682" s="14"/>
      <c r="D682" s="15">
        <v>150</v>
      </c>
      <c r="E682" s="15" t="s">
        <v>71</v>
      </c>
      <c r="F682" s="16"/>
      <c r="G682" s="16"/>
      <c r="H682" s="14">
        <f t="shared" si="78"/>
        <v>0</v>
      </c>
      <c r="I682" s="14">
        <f t="shared" si="79"/>
        <v>0</v>
      </c>
      <c r="J682" s="14">
        <f t="shared" si="80"/>
        <v>0</v>
      </c>
    </row>
    <row r="683" spans="1:10" ht="15" x14ac:dyDescent="0.25">
      <c r="A683" s="13" t="s">
        <v>72</v>
      </c>
      <c r="B683" s="13" t="s">
        <v>656</v>
      </c>
      <c r="C683" s="14" t="s">
        <v>657</v>
      </c>
      <c r="D683" s="15">
        <v>15</v>
      </c>
      <c r="E683" s="15" t="s">
        <v>25</v>
      </c>
      <c r="F683" s="16"/>
      <c r="G683" s="16"/>
      <c r="H683" s="14">
        <f t="shared" si="78"/>
        <v>0</v>
      </c>
      <c r="I683" s="14">
        <f t="shared" si="79"/>
        <v>0</v>
      </c>
      <c r="J683" s="14">
        <f t="shared" si="80"/>
        <v>0</v>
      </c>
    </row>
    <row r="684" spans="1:10" ht="15" x14ac:dyDescent="0.25">
      <c r="A684" s="13" t="s">
        <v>74</v>
      </c>
      <c r="B684" s="13" t="s">
        <v>658</v>
      </c>
      <c r="C684" s="14"/>
      <c r="D684" s="15">
        <v>150</v>
      </c>
      <c r="E684" s="15" t="s">
        <v>71</v>
      </c>
      <c r="F684" s="16"/>
      <c r="G684" s="16"/>
      <c r="H684" s="14">
        <f t="shared" si="78"/>
        <v>0</v>
      </c>
      <c r="I684" s="14">
        <f t="shared" si="79"/>
        <v>0</v>
      </c>
      <c r="J684" s="14">
        <f t="shared" si="80"/>
        <v>0</v>
      </c>
    </row>
    <row r="685" spans="1:10" ht="15" x14ac:dyDescent="0.25">
      <c r="A685" s="13" t="s">
        <v>76</v>
      </c>
      <c r="B685" s="13" t="s">
        <v>659</v>
      </c>
      <c r="C685" s="14"/>
      <c r="D685" s="15">
        <v>240</v>
      </c>
      <c r="E685" s="15" t="s">
        <v>71</v>
      </c>
      <c r="F685" s="16"/>
      <c r="G685" s="16"/>
      <c r="H685" s="14">
        <f t="shared" si="78"/>
        <v>0</v>
      </c>
      <c r="I685" s="14">
        <f t="shared" si="79"/>
        <v>0</v>
      </c>
      <c r="J685" s="14">
        <f t="shared" si="80"/>
        <v>0</v>
      </c>
    </row>
    <row r="686" spans="1:10" ht="15" x14ac:dyDescent="0.25">
      <c r="A686" s="13" t="s">
        <v>79</v>
      </c>
      <c r="B686" s="13" t="s">
        <v>660</v>
      </c>
      <c r="C686" s="14"/>
      <c r="D686" s="15">
        <v>300</v>
      </c>
      <c r="E686" s="15" t="s">
        <v>25</v>
      </c>
      <c r="F686" s="16"/>
      <c r="G686" s="16"/>
      <c r="H686" s="14">
        <f t="shared" si="78"/>
        <v>0</v>
      </c>
      <c r="I686" s="14">
        <f t="shared" si="79"/>
        <v>0</v>
      </c>
      <c r="J686" s="14">
        <f t="shared" si="80"/>
        <v>0</v>
      </c>
    </row>
    <row r="687" spans="1:10" ht="15" x14ac:dyDescent="0.25">
      <c r="A687" s="13" t="s">
        <v>81</v>
      </c>
      <c r="B687" s="13" t="s">
        <v>661</v>
      </c>
      <c r="C687" s="14"/>
      <c r="D687" s="15">
        <v>100</v>
      </c>
      <c r="E687" s="15" t="s">
        <v>25</v>
      </c>
      <c r="F687" s="16"/>
      <c r="G687" s="16"/>
      <c r="H687" s="14">
        <f t="shared" si="78"/>
        <v>0</v>
      </c>
      <c r="I687" s="14">
        <f t="shared" si="79"/>
        <v>0</v>
      </c>
      <c r="J687" s="14">
        <f t="shared" si="80"/>
        <v>0</v>
      </c>
    </row>
    <row r="688" spans="1:10" ht="15" x14ac:dyDescent="0.25">
      <c r="A688" s="13" t="s">
        <v>83</v>
      </c>
      <c r="B688" s="13" t="s">
        <v>662</v>
      </c>
      <c r="C688" s="14"/>
      <c r="D688" s="15">
        <v>120</v>
      </c>
      <c r="E688" s="15" t="s">
        <v>71</v>
      </c>
      <c r="F688" s="16"/>
      <c r="G688" s="16"/>
      <c r="H688" s="14">
        <f t="shared" si="78"/>
        <v>0</v>
      </c>
      <c r="I688" s="14">
        <f t="shared" si="79"/>
        <v>0</v>
      </c>
      <c r="J688" s="14">
        <f t="shared" si="80"/>
        <v>0</v>
      </c>
    </row>
    <row r="689" spans="1:10" ht="15" x14ac:dyDescent="0.25">
      <c r="A689" s="13" t="s">
        <v>85</v>
      </c>
      <c r="B689" s="13" t="s">
        <v>663</v>
      </c>
      <c r="C689" s="14"/>
      <c r="D689" s="15">
        <v>150</v>
      </c>
      <c r="E689" s="15" t="s">
        <v>25</v>
      </c>
      <c r="F689" s="16"/>
      <c r="G689" s="16"/>
      <c r="H689" s="14">
        <f t="shared" si="78"/>
        <v>0</v>
      </c>
      <c r="I689" s="14">
        <f t="shared" si="79"/>
        <v>0</v>
      </c>
      <c r="J689" s="14">
        <f t="shared" si="80"/>
        <v>0</v>
      </c>
    </row>
    <row r="690" spans="1:10" ht="15" x14ac:dyDescent="0.25">
      <c r="A690" s="13" t="s">
        <v>87</v>
      </c>
      <c r="B690" s="13" t="s">
        <v>664</v>
      </c>
      <c r="C690" s="14"/>
      <c r="D690" s="15">
        <v>30</v>
      </c>
      <c r="E690" s="15" t="s">
        <v>25</v>
      </c>
      <c r="F690" s="16"/>
      <c r="G690" s="16"/>
      <c r="H690" s="14">
        <f t="shared" si="78"/>
        <v>0</v>
      </c>
      <c r="I690" s="14">
        <f t="shared" si="79"/>
        <v>0</v>
      </c>
      <c r="J690" s="14">
        <f t="shared" si="80"/>
        <v>0</v>
      </c>
    </row>
    <row r="691" spans="1:10" ht="15" x14ac:dyDescent="0.25">
      <c r="A691" s="13" t="s">
        <v>89</v>
      </c>
      <c r="B691" s="13" t="s">
        <v>665</v>
      </c>
      <c r="C691" s="14"/>
      <c r="D691" s="15">
        <v>70</v>
      </c>
      <c r="E691" s="15" t="s">
        <v>25</v>
      </c>
      <c r="F691" s="16"/>
      <c r="G691" s="16"/>
      <c r="H691" s="14">
        <f t="shared" si="78"/>
        <v>0</v>
      </c>
      <c r="I691" s="14">
        <f t="shared" si="79"/>
        <v>0</v>
      </c>
      <c r="J691" s="14">
        <f t="shared" si="80"/>
        <v>0</v>
      </c>
    </row>
    <row r="692" spans="1:10" ht="15" x14ac:dyDescent="0.25">
      <c r="A692" s="13" t="s">
        <v>91</v>
      </c>
      <c r="B692" s="13" t="s">
        <v>666</v>
      </c>
      <c r="C692" s="14"/>
      <c r="D692" s="15">
        <v>50</v>
      </c>
      <c r="E692" s="15" t="s">
        <v>25</v>
      </c>
      <c r="F692" s="16"/>
      <c r="G692" s="16"/>
      <c r="H692" s="14">
        <f t="shared" si="78"/>
        <v>0</v>
      </c>
      <c r="I692" s="14">
        <f t="shared" si="79"/>
        <v>0</v>
      </c>
      <c r="J692" s="14">
        <f t="shared" si="80"/>
        <v>0</v>
      </c>
    </row>
    <row r="693" spans="1:10" ht="15" x14ac:dyDescent="0.25">
      <c r="A693" s="13" t="s">
        <v>93</v>
      </c>
      <c r="B693" s="13" t="s">
        <v>667</v>
      </c>
      <c r="C693" s="14"/>
      <c r="D693" s="15">
        <v>50</v>
      </c>
      <c r="E693" s="15" t="s">
        <v>25</v>
      </c>
      <c r="F693" s="16"/>
      <c r="G693" s="16"/>
      <c r="H693" s="14">
        <f t="shared" si="78"/>
        <v>0</v>
      </c>
      <c r="I693" s="14">
        <f t="shared" si="79"/>
        <v>0</v>
      </c>
      <c r="J693" s="14">
        <f t="shared" si="80"/>
        <v>0</v>
      </c>
    </row>
    <row r="694" spans="1:10" ht="15" x14ac:dyDescent="0.25">
      <c r="A694" s="13" t="s">
        <v>373</v>
      </c>
      <c r="B694" s="13" t="s">
        <v>668</v>
      </c>
      <c r="C694" s="14" t="s">
        <v>669</v>
      </c>
      <c r="D694" s="15">
        <v>30</v>
      </c>
      <c r="E694" s="15" t="s">
        <v>25</v>
      </c>
      <c r="F694" s="16"/>
      <c r="G694" s="16"/>
      <c r="H694" s="14">
        <f t="shared" si="78"/>
        <v>0</v>
      </c>
      <c r="I694" s="14">
        <f t="shared" si="79"/>
        <v>0</v>
      </c>
      <c r="J694" s="14">
        <f t="shared" si="80"/>
        <v>0</v>
      </c>
    </row>
    <row r="695" spans="1:10" ht="15" x14ac:dyDescent="0.25">
      <c r="A695" s="13" t="s">
        <v>375</v>
      </c>
      <c r="B695" s="13" t="s">
        <v>670</v>
      </c>
      <c r="C695" s="14" t="s">
        <v>671</v>
      </c>
      <c r="D695" s="15">
        <v>30</v>
      </c>
      <c r="E695" s="15" t="s">
        <v>25</v>
      </c>
      <c r="F695" s="16"/>
      <c r="G695" s="16"/>
      <c r="H695" s="14">
        <f t="shared" si="78"/>
        <v>0</v>
      </c>
      <c r="I695" s="14">
        <f t="shared" si="79"/>
        <v>0</v>
      </c>
      <c r="J695" s="14">
        <f t="shared" si="80"/>
        <v>0</v>
      </c>
    </row>
    <row r="696" spans="1:10" ht="15" x14ac:dyDescent="0.25">
      <c r="A696" s="13" t="s">
        <v>377</v>
      </c>
      <c r="B696" s="13" t="s">
        <v>672</v>
      </c>
      <c r="C696" s="14" t="s">
        <v>671</v>
      </c>
      <c r="D696" s="15">
        <v>350</v>
      </c>
      <c r="E696" s="15" t="s">
        <v>25</v>
      </c>
      <c r="F696" s="16"/>
      <c r="G696" s="16"/>
      <c r="H696" s="14">
        <f t="shared" si="78"/>
        <v>0</v>
      </c>
      <c r="I696" s="14">
        <f t="shared" si="79"/>
        <v>0</v>
      </c>
      <c r="J696" s="14">
        <f t="shared" si="80"/>
        <v>0</v>
      </c>
    </row>
    <row r="697" spans="1:10" ht="15" x14ac:dyDescent="0.25">
      <c r="A697" s="13" t="s">
        <v>379</v>
      </c>
      <c r="B697" s="13" t="s">
        <v>673</v>
      </c>
      <c r="C697" s="14" t="s">
        <v>669</v>
      </c>
      <c r="D697" s="15">
        <v>30</v>
      </c>
      <c r="E697" s="15" t="s">
        <v>25</v>
      </c>
      <c r="F697" s="16"/>
      <c r="G697" s="16"/>
      <c r="H697" s="14">
        <f t="shared" si="78"/>
        <v>0</v>
      </c>
      <c r="I697" s="14">
        <f t="shared" si="79"/>
        <v>0</v>
      </c>
      <c r="J697" s="14">
        <f t="shared" si="80"/>
        <v>0</v>
      </c>
    </row>
    <row r="698" spans="1:10" ht="15" x14ac:dyDescent="0.25">
      <c r="A698" s="13" t="s">
        <v>381</v>
      </c>
      <c r="B698" s="13" t="s">
        <v>674</v>
      </c>
      <c r="C698" s="14" t="s">
        <v>675</v>
      </c>
      <c r="D698" s="15">
        <v>50</v>
      </c>
      <c r="E698" s="15" t="s">
        <v>25</v>
      </c>
      <c r="F698" s="16"/>
      <c r="G698" s="16"/>
      <c r="H698" s="14">
        <f t="shared" si="78"/>
        <v>0</v>
      </c>
      <c r="I698" s="14">
        <f t="shared" si="79"/>
        <v>0</v>
      </c>
      <c r="J698" s="14">
        <f t="shared" si="80"/>
        <v>0</v>
      </c>
    </row>
    <row r="699" spans="1:10" ht="15" x14ac:dyDescent="0.25">
      <c r="A699" s="13" t="s">
        <v>383</v>
      </c>
      <c r="B699" s="13" t="s">
        <v>676</v>
      </c>
      <c r="C699" s="14" t="s">
        <v>677</v>
      </c>
      <c r="D699" s="15">
        <v>160</v>
      </c>
      <c r="E699" s="15" t="s">
        <v>25</v>
      </c>
      <c r="F699" s="16"/>
      <c r="G699" s="16"/>
      <c r="H699" s="14">
        <f t="shared" si="78"/>
        <v>0</v>
      </c>
      <c r="I699" s="14">
        <f t="shared" si="79"/>
        <v>0</v>
      </c>
      <c r="J699" s="14">
        <f t="shared" si="80"/>
        <v>0</v>
      </c>
    </row>
    <row r="700" spans="1:10" ht="15" x14ac:dyDescent="0.25">
      <c r="A700" s="13" t="s">
        <v>385</v>
      </c>
      <c r="B700" s="13" t="s">
        <v>678</v>
      </c>
      <c r="C700" s="14" t="s">
        <v>679</v>
      </c>
      <c r="D700" s="15">
        <v>200</v>
      </c>
      <c r="E700" s="15" t="s">
        <v>25</v>
      </c>
      <c r="F700" s="16"/>
      <c r="G700" s="16"/>
      <c r="H700" s="14">
        <f t="shared" si="78"/>
        <v>0</v>
      </c>
      <c r="I700" s="14">
        <f t="shared" si="79"/>
        <v>0</v>
      </c>
      <c r="J700" s="14">
        <f t="shared" si="80"/>
        <v>0</v>
      </c>
    </row>
    <row r="701" spans="1:10" ht="15" x14ac:dyDescent="0.25">
      <c r="A701" s="13" t="s">
        <v>387</v>
      </c>
      <c r="B701" s="13" t="s">
        <v>680</v>
      </c>
      <c r="C701" s="14" t="s">
        <v>681</v>
      </c>
      <c r="D701" s="15">
        <v>300</v>
      </c>
      <c r="E701" s="15" t="s">
        <v>25</v>
      </c>
      <c r="F701" s="16"/>
      <c r="G701" s="16"/>
      <c r="H701" s="14">
        <f t="shared" si="78"/>
        <v>0</v>
      </c>
      <c r="I701" s="14">
        <f t="shared" si="79"/>
        <v>0</v>
      </c>
      <c r="J701" s="14">
        <f t="shared" si="80"/>
        <v>0</v>
      </c>
    </row>
    <row r="702" spans="1:10" ht="15" x14ac:dyDescent="0.25">
      <c r="A702" s="13" t="s">
        <v>389</v>
      </c>
      <c r="B702" s="13" t="s">
        <v>1114</v>
      </c>
      <c r="C702" s="14" t="s">
        <v>682</v>
      </c>
      <c r="D702" s="15">
        <v>100</v>
      </c>
      <c r="E702" s="15" t="s">
        <v>25</v>
      </c>
      <c r="F702" s="16"/>
      <c r="G702" s="16"/>
      <c r="H702" s="14">
        <f t="shared" si="78"/>
        <v>0</v>
      </c>
      <c r="I702" s="14">
        <f t="shared" si="79"/>
        <v>0</v>
      </c>
      <c r="J702" s="14">
        <f t="shared" si="80"/>
        <v>0</v>
      </c>
    </row>
    <row r="703" spans="1:10" ht="15" x14ac:dyDescent="0.25">
      <c r="A703" s="13" t="s">
        <v>391</v>
      </c>
      <c r="B703" s="13" t="s">
        <v>683</v>
      </c>
      <c r="C703" s="14" t="s">
        <v>684</v>
      </c>
      <c r="D703" s="15">
        <v>200</v>
      </c>
      <c r="E703" s="15" t="s">
        <v>25</v>
      </c>
      <c r="F703" s="16"/>
      <c r="G703" s="16"/>
      <c r="H703" s="14">
        <f t="shared" si="78"/>
        <v>0</v>
      </c>
      <c r="I703" s="14">
        <f t="shared" si="79"/>
        <v>0</v>
      </c>
      <c r="J703" s="14">
        <f t="shared" si="80"/>
        <v>0</v>
      </c>
    </row>
    <row r="704" spans="1:10" ht="15" x14ac:dyDescent="0.25">
      <c r="A704" s="13" t="s">
        <v>393</v>
      </c>
      <c r="B704" s="13" t="s">
        <v>685</v>
      </c>
      <c r="C704" s="14"/>
      <c r="D704" s="15">
        <v>2000</v>
      </c>
      <c r="E704" s="15" t="s">
        <v>25</v>
      </c>
      <c r="F704" s="16"/>
      <c r="G704" s="16"/>
      <c r="H704" s="14">
        <f t="shared" si="78"/>
        <v>0</v>
      </c>
      <c r="I704" s="14">
        <f t="shared" si="79"/>
        <v>0</v>
      </c>
      <c r="J704" s="14">
        <f t="shared" si="80"/>
        <v>0</v>
      </c>
    </row>
    <row r="705" spans="1:10" ht="15" x14ac:dyDescent="0.25">
      <c r="A705" s="13"/>
      <c r="B705" s="83" t="s">
        <v>28</v>
      </c>
      <c r="C705" s="84"/>
      <c r="D705" s="14"/>
      <c r="E705" s="14"/>
      <c r="F705" s="15"/>
      <c r="G705" s="15"/>
      <c r="H705" s="14"/>
      <c r="I705" s="14"/>
      <c r="J705" s="14">
        <f>SUM(J660:J704)</f>
        <v>0</v>
      </c>
    </row>
    <row r="706" spans="1:10" ht="15" x14ac:dyDescent="0.25">
      <c r="A706" s="62"/>
      <c r="B706" s="81" t="s">
        <v>686</v>
      </c>
      <c r="C706" s="82"/>
      <c r="D706" s="66"/>
      <c r="E706" s="66"/>
      <c r="F706" s="65"/>
      <c r="G706" s="65"/>
      <c r="H706" s="66"/>
      <c r="I706" s="66"/>
      <c r="J706" s="66"/>
    </row>
    <row r="707" spans="1:10" ht="15" x14ac:dyDescent="0.25">
      <c r="A707" s="13" t="s">
        <v>16</v>
      </c>
      <c r="B707" s="13" t="s">
        <v>687</v>
      </c>
      <c r="C707" s="14"/>
      <c r="D707" s="15">
        <v>60</v>
      </c>
      <c r="E707" s="15" t="s">
        <v>71</v>
      </c>
      <c r="F707" s="16"/>
      <c r="G707" s="16"/>
      <c r="H707" s="14">
        <f t="shared" ref="H707:H732" si="81">SUM(D707*F707)</f>
        <v>0</v>
      </c>
      <c r="I707" s="14">
        <f t="shared" ref="I707:I732" si="82">SUM((H707*9.5)/100)</f>
        <v>0</v>
      </c>
      <c r="J707" s="14">
        <f t="shared" ref="J707:J732" si="83">SUM(H707:I707)</f>
        <v>0</v>
      </c>
    </row>
    <row r="708" spans="1:10" s="23" customFormat="1" ht="15" x14ac:dyDescent="0.25">
      <c r="A708" s="19" t="s">
        <v>19</v>
      </c>
      <c r="B708" s="19" t="s">
        <v>688</v>
      </c>
      <c r="C708" s="20"/>
      <c r="D708" s="21">
        <v>100</v>
      </c>
      <c r="E708" s="21" t="s">
        <v>71</v>
      </c>
      <c r="F708" s="22"/>
      <c r="G708" s="22"/>
      <c r="H708" s="20">
        <f t="shared" si="81"/>
        <v>0</v>
      </c>
      <c r="I708" s="20">
        <f t="shared" si="82"/>
        <v>0</v>
      </c>
      <c r="J708" s="20">
        <f t="shared" si="83"/>
        <v>0</v>
      </c>
    </row>
    <row r="709" spans="1:10" ht="15" x14ac:dyDescent="0.25">
      <c r="A709" s="13" t="s">
        <v>21</v>
      </c>
      <c r="B709" s="13" t="s">
        <v>689</v>
      </c>
      <c r="C709" s="14"/>
      <c r="D709" s="15">
        <v>130</v>
      </c>
      <c r="E709" s="15" t="s">
        <v>71</v>
      </c>
      <c r="F709" s="16"/>
      <c r="G709" s="16"/>
      <c r="H709" s="14">
        <f t="shared" si="81"/>
        <v>0</v>
      </c>
      <c r="I709" s="14">
        <f t="shared" si="82"/>
        <v>0</v>
      </c>
      <c r="J709" s="14">
        <f t="shared" si="83"/>
        <v>0</v>
      </c>
    </row>
    <row r="710" spans="1:10" ht="15" x14ac:dyDescent="0.25">
      <c r="A710" s="13" t="s">
        <v>23</v>
      </c>
      <c r="B710" s="13" t="s">
        <v>690</v>
      </c>
      <c r="C710" s="14"/>
      <c r="D710" s="15">
        <v>30</v>
      </c>
      <c r="E710" s="15" t="s">
        <v>71</v>
      </c>
      <c r="F710" s="16"/>
      <c r="G710" s="16"/>
      <c r="H710" s="14">
        <f t="shared" si="81"/>
        <v>0</v>
      </c>
      <c r="I710" s="14">
        <f t="shared" si="82"/>
        <v>0</v>
      </c>
      <c r="J710" s="14">
        <f t="shared" si="83"/>
        <v>0</v>
      </c>
    </row>
    <row r="711" spans="1:10" ht="15" x14ac:dyDescent="0.25">
      <c r="A711" s="13" t="s">
        <v>26</v>
      </c>
      <c r="B711" s="13" t="s">
        <v>691</v>
      </c>
      <c r="C711" s="14"/>
      <c r="D711" s="15">
        <v>150</v>
      </c>
      <c r="E711" s="15" t="s">
        <v>71</v>
      </c>
      <c r="F711" s="16"/>
      <c r="G711" s="16"/>
      <c r="H711" s="14">
        <f t="shared" si="81"/>
        <v>0</v>
      </c>
      <c r="I711" s="14">
        <f t="shared" si="82"/>
        <v>0</v>
      </c>
      <c r="J711" s="14">
        <f t="shared" si="83"/>
        <v>0</v>
      </c>
    </row>
    <row r="712" spans="1:10" ht="15" x14ac:dyDescent="0.25">
      <c r="A712" s="13" t="s">
        <v>35</v>
      </c>
      <c r="B712" s="13" t="s">
        <v>692</v>
      </c>
      <c r="C712" s="14"/>
      <c r="D712" s="15">
        <v>150</v>
      </c>
      <c r="E712" s="15" t="s">
        <v>71</v>
      </c>
      <c r="F712" s="16"/>
      <c r="G712" s="16"/>
      <c r="H712" s="14">
        <f t="shared" si="81"/>
        <v>0</v>
      </c>
      <c r="I712" s="14">
        <f t="shared" si="82"/>
        <v>0</v>
      </c>
      <c r="J712" s="14">
        <f t="shared" si="83"/>
        <v>0</v>
      </c>
    </row>
    <row r="713" spans="1:10" ht="15" x14ac:dyDescent="0.25">
      <c r="A713" s="13" t="s">
        <v>37</v>
      </c>
      <c r="B713" s="13" t="s">
        <v>693</v>
      </c>
      <c r="C713" s="14"/>
      <c r="D713" s="15">
        <v>200</v>
      </c>
      <c r="E713" s="15" t="s">
        <v>71</v>
      </c>
      <c r="F713" s="16"/>
      <c r="G713" s="16"/>
      <c r="H713" s="14">
        <f t="shared" si="81"/>
        <v>0</v>
      </c>
      <c r="I713" s="14">
        <f t="shared" si="82"/>
        <v>0</v>
      </c>
      <c r="J713" s="14">
        <f t="shared" si="83"/>
        <v>0</v>
      </c>
    </row>
    <row r="714" spans="1:10" ht="15" x14ac:dyDescent="0.25">
      <c r="A714" s="13" t="s">
        <v>39</v>
      </c>
      <c r="B714" s="13" t="s">
        <v>694</v>
      </c>
      <c r="C714" s="14"/>
      <c r="D714" s="15">
        <v>60</v>
      </c>
      <c r="E714" s="15" t="s">
        <v>71</v>
      </c>
      <c r="F714" s="16"/>
      <c r="G714" s="16"/>
      <c r="H714" s="14">
        <f t="shared" si="81"/>
        <v>0</v>
      </c>
      <c r="I714" s="14">
        <f t="shared" si="82"/>
        <v>0</v>
      </c>
      <c r="J714" s="14">
        <f t="shared" si="83"/>
        <v>0</v>
      </c>
    </row>
    <row r="715" spans="1:10" ht="15" x14ac:dyDescent="0.25">
      <c r="A715" s="13" t="s">
        <v>41</v>
      </c>
      <c r="B715" s="13" t="s">
        <v>695</v>
      </c>
      <c r="C715" s="14"/>
      <c r="D715" s="15">
        <v>100</v>
      </c>
      <c r="E715" s="15" t="s">
        <v>25</v>
      </c>
      <c r="F715" s="16"/>
      <c r="G715" s="16"/>
      <c r="H715" s="14">
        <f t="shared" si="81"/>
        <v>0</v>
      </c>
      <c r="I715" s="14">
        <f t="shared" si="82"/>
        <v>0</v>
      </c>
      <c r="J715" s="14">
        <f t="shared" si="83"/>
        <v>0</v>
      </c>
    </row>
    <row r="716" spans="1:10" ht="15" x14ac:dyDescent="0.25">
      <c r="A716" s="13" t="s">
        <v>43</v>
      </c>
      <c r="B716" s="13" t="s">
        <v>696</v>
      </c>
      <c r="C716" s="14"/>
      <c r="D716" s="15">
        <v>150</v>
      </c>
      <c r="E716" s="15" t="s">
        <v>71</v>
      </c>
      <c r="F716" s="16"/>
      <c r="G716" s="16"/>
      <c r="H716" s="14">
        <f t="shared" si="81"/>
        <v>0</v>
      </c>
      <c r="I716" s="14">
        <f t="shared" si="82"/>
        <v>0</v>
      </c>
      <c r="J716" s="14">
        <f t="shared" si="83"/>
        <v>0</v>
      </c>
    </row>
    <row r="717" spans="1:10" ht="15" x14ac:dyDescent="0.25">
      <c r="A717" s="13" t="s">
        <v>44</v>
      </c>
      <c r="B717" s="13" t="s">
        <v>697</v>
      </c>
      <c r="C717" s="14"/>
      <c r="D717" s="15">
        <v>30</v>
      </c>
      <c r="E717" s="15" t="s">
        <v>71</v>
      </c>
      <c r="F717" s="16"/>
      <c r="G717" s="16"/>
      <c r="H717" s="14">
        <f t="shared" si="81"/>
        <v>0</v>
      </c>
      <c r="I717" s="14">
        <f t="shared" si="82"/>
        <v>0</v>
      </c>
      <c r="J717" s="14">
        <f t="shared" si="83"/>
        <v>0</v>
      </c>
    </row>
    <row r="718" spans="1:10" ht="15" x14ac:dyDescent="0.25">
      <c r="A718" s="13" t="s">
        <v>46</v>
      </c>
      <c r="B718" s="13" t="s">
        <v>698</v>
      </c>
      <c r="C718" s="14"/>
      <c r="D718" s="15">
        <v>20</v>
      </c>
      <c r="E718" s="15" t="s">
        <v>71</v>
      </c>
      <c r="F718" s="16"/>
      <c r="G718" s="16"/>
      <c r="H718" s="14">
        <f t="shared" si="81"/>
        <v>0</v>
      </c>
      <c r="I718" s="14">
        <f t="shared" si="82"/>
        <v>0</v>
      </c>
      <c r="J718" s="14">
        <f t="shared" si="83"/>
        <v>0</v>
      </c>
    </row>
    <row r="719" spans="1:10" ht="15" x14ac:dyDescent="0.25">
      <c r="A719" s="13" t="s">
        <v>48</v>
      </c>
      <c r="B719" s="13" t="s">
        <v>699</v>
      </c>
      <c r="C719" s="14"/>
      <c r="D719" s="15">
        <v>20</v>
      </c>
      <c r="E719" s="15" t="s">
        <v>71</v>
      </c>
      <c r="F719" s="16"/>
      <c r="G719" s="16"/>
      <c r="H719" s="14">
        <f t="shared" si="81"/>
        <v>0</v>
      </c>
      <c r="I719" s="14">
        <f t="shared" si="82"/>
        <v>0</v>
      </c>
      <c r="J719" s="14">
        <f t="shared" si="83"/>
        <v>0</v>
      </c>
    </row>
    <row r="720" spans="1:10" ht="15" x14ac:dyDescent="0.25">
      <c r="A720" s="13" t="s">
        <v>50</v>
      </c>
      <c r="B720" s="13" t="s">
        <v>700</v>
      </c>
      <c r="C720" s="14"/>
      <c r="D720" s="15">
        <v>60</v>
      </c>
      <c r="E720" s="15" t="s">
        <v>71</v>
      </c>
      <c r="F720" s="16"/>
      <c r="G720" s="16"/>
      <c r="H720" s="14">
        <f t="shared" si="81"/>
        <v>0</v>
      </c>
      <c r="I720" s="14">
        <f t="shared" si="82"/>
        <v>0</v>
      </c>
      <c r="J720" s="14">
        <f t="shared" si="83"/>
        <v>0</v>
      </c>
    </row>
    <row r="721" spans="1:10" ht="15" x14ac:dyDescent="0.25">
      <c r="A721" s="13" t="s">
        <v>52</v>
      </c>
      <c r="B721" s="13" t="s">
        <v>701</v>
      </c>
      <c r="C721" s="14"/>
      <c r="D721" s="15">
        <v>60</v>
      </c>
      <c r="E721" s="15" t="s">
        <v>71</v>
      </c>
      <c r="F721" s="16"/>
      <c r="G721" s="16"/>
      <c r="H721" s="14">
        <f t="shared" si="81"/>
        <v>0</v>
      </c>
      <c r="I721" s="14">
        <f t="shared" si="82"/>
        <v>0</v>
      </c>
      <c r="J721" s="14">
        <f t="shared" si="83"/>
        <v>0</v>
      </c>
    </row>
    <row r="722" spans="1:10" ht="15" x14ac:dyDescent="0.25">
      <c r="A722" s="13" t="s">
        <v>54</v>
      </c>
      <c r="B722" s="13" t="s">
        <v>702</v>
      </c>
      <c r="C722" s="14"/>
      <c r="D722" s="15">
        <v>50</v>
      </c>
      <c r="E722" s="15" t="s">
        <v>71</v>
      </c>
      <c r="F722" s="16"/>
      <c r="G722" s="16"/>
      <c r="H722" s="14">
        <f t="shared" si="81"/>
        <v>0</v>
      </c>
      <c r="I722" s="14">
        <f t="shared" si="82"/>
        <v>0</v>
      </c>
      <c r="J722" s="14">
        <f t="shared" si="83"/>
        <v>0</v>
      </c>
    </row>
    <row r="723" spans="1:10" ht="15" x14ac:dyDescent="0.25">
      <c r="A723" s="13" t="s">
        <v>56</v>
      </c>
      <c r="B723" s="13" t="s">
        <v>703</v>
      </c>
      <c r="C723" s="14"/>
      <c r="D723" s="15">
        <v>60</v>
      </c>
      <c r="E723" s="15" t="s">
        <v>25</v>
      </c>
      <c r="F723" s="16"/>
      <c r="G723" s="16"/>
      <c r="H723" s="14">
        <f t="shared" si="81"/>
        <v>0</v>
      </c>
      <c r="I723" s="14">
        <f t="shared" si="82"/>
        <v>0</v>
      </c>
      <c r="J723" s="14">
        <f t="shared" si="83"/>
        <v>0</v>
      </c>
    </row>
    <row r="724" spans="1:10" ht="15" x14ac:dyDescent="0.25">
      <c r="A724" s="13" t="s">
        <v>59</v>
      </c>
      <c r="B724" s="13" t="s">
        <v>704</v>
      </c>
      <c r="C724" s="14"/>
      <c r="D724" s="15">
        <v>100</v>
      </c>
      <c r="E724" s="15" t="s">
        <v>25</v>
      </c>
      <c r="F724" s="16"/>
      <c r="G724" s="16"/>
      <c r="H724" s="14">
        <f t="shared" si="81"/>
        <v>0</v>
      </c>
      <c r="I724" s="14">
        <f t="shared" si="82"/>
        <v>0</v>
      </c>
      <c r="J724" s="14">
        <f t="shared" si="83"/>
        <v>0</v>
      </c>
    </row>
    <row r="725" spans="1:10" ht="15" x14ac:dyDescent="0.25">
      <c r="A725" s="13" t="s">
        <v>61</v>
      </c>
      <c r="B725" s="13" t="s">
        <v>705</v>
      </c>
      <c r="C725" s="14"/>
      <c r="D725" s="15">
        <v>120</v>
      </c>
      <c r="E725" s="15" t="s">
        <v>71</v>
      </c>
      <c r="F725" s="16"/>
      <c r="G725" s="16"/>
      <c r="H725" s="14">
        <f t="shared" si="81"/>
        <v>0</v>
      </c>
      <c r="I725" s="14">
        <f t="shared" si="82"/>
        <v>0</v>
      </c>
      <c r="J725" s="14">
        <f t="shared" si="83"/>
        <v>0</v>
      </c>
    </row>
    <row r="726" spans="1:10" ht="15" x14ac:dyDescent="0.25">
      <c r="A726" s="13" t="s">
        <v>63</v>
      </c>
      <c r="B726" s="13" t="s">
        <v>706</v>
      </c>
      <c r="C726" s="14"/>
      <c r="D726" s="15">
        <v>150</v>
      </c>
      <c r="E726" s="15" t="s">
        <v>71</v>
      </c>
      <c r="F726" s="16"/>
      <c r="G726" s="16"/>
      <c r="H726" s="14">
        <f t="shared" si="81"/>
        <v>0</v>
      </c>
      <c r="I726" s="14">
        <f t="shared" si="82"/>
        <v>0</v>
      </c>
      <c r="J726" s="14">
        <f t="shared" si="83"/>
        <v>0</v>
      </c>
    </row>
    <row r="727" spans="1:10" ht="15" x14ac:dyDescent="0.25">
      <c r="A727" s="13" t="s">
        <v>65</v>
      </c>
      <c r="B727" s="13" t="s">
        <v>707</v>
      </c>
      <c r="C727" s="14"/>
      <c r="D727" s="15">
        <v>100</v>
      </c>
      <c r="E727" s="15" t="s">
        <v>71</v>
      </c>
      <c r="F727" s="16"/>
      <c r="G727" s="16"/>
      <c r="H727" s="14">
        <f t="shared" si="81"/>
        <v>0</v>
      </c>
      <c r="I727" s="14">
        <f t="shared" si="82"/>
        <v>0</v>
      </c>
      <c r="J727" s="14">
        <f t="shared" si="83"/>
        <v>0</v>
      </c>
    </row>
    <row r="728" spans="1:10" ht="15" x14ac:dyDescent="0.25">
      <c r="A728" s="13" t="s">
        <v>67</v>
      </c>
      <c r="B728" s="13" t="s">
        <v>708</v>
      </c>
      <c r="C728" s="14"/>
      <c r="D728" s="15">
        <v>30</v>
      </c>
      <c r="E728" s="15" t="s">
        <v>71</v>
      </c>
      <c r="F728" s="16"/>
      <c r="G728" s="16"/>
      <c r="H728" s="14">
        <f t="shared" si="81"/>
        <v>0</v>
      </c>
      <c r="I728" s="14">
        <f t="shared" si="82"/>
        <v>0</v>
      </c>
      <c r="J728" s="14">
        <f t="shared" si="83"/>
        <v>0</v>
      </c>
    </row>
    <row r="729" spans="1:10" ht="15" x14ac:dyDescent="0.25">
      <c r="A729" s="13" t="s">
        <v>69</v>
      </c>
      <c r="B729" s="13" t="s">
        <v>709</v>
      </c>
      <c r="C729" s="14"/>
      <c r="D729" s="15">
        <v>150</v>
      </c>
      <c r="E729" s="15" t="s">
        <v>25</v>
      </c>
      <c r="F729" s="16"/>
      <c r="G729" s="16"/>
      <c r="H729" s="14">
        <f t="shared" si="81"/>
        <v>0</v>
      </c>
      <c r="I729" s="14">
        <f t="shared" si="82"/>
        <v>0</v>
      </c>
      <c r="J729" s="14">
        <f t="shared" si="83"/>
        <v>0</v>
      </c>
    </row>
    <row r="730" spans="1:10" ht="15" x14ac:dyDescent="0.25">
      <c r="A730" s="13" t="s">
        <v>72</v>
      </c>
      <c r="B730" s="13" t="s">
        <v>710</v>
      </c>
      <c r="C730" s="14"/>
      <c r="D730" s="15">
        <v>50</v>
      </c>
      <c r="E730" s="15" t="s">
        <v>71</v>
      </c>
      <c r="F730" s="16"/>
      <c r="G730" s="16"/>
      <c r="H730" s="14">
        <f t="shared" si="81"/>
        <v>0</v>
      </c>
      <c r="I730" s="14">
        <f t="shared" si="82"/>
        <v>0</v>
      </c>
      <c r="J730" s="14">
        <f t="shared" si="83"/>
        <v>0</v>
      </c>
    </row>
    <row r="731" spans="1:10" ht="15" x14ac:dyDescent="0.25">
      <c r="A731" s="13" t="s">
        <v>74</v>
      </c>
      <c r="B731" s="13" t="s">
        <v>711</v>
      </c>
      <c r="C731" s="14"/>
      <c r="D731" s="15">
        <v>60</v>
      </c>
      <c r="E731" s="15" t="s">
        <v>25</v>
      </c>
      <c r="F731" s="16"/>
      <c r="G731" s="16"/>
      <c r="H731" s="14">
        <f t="shared" si="81"/>
        <v>0</v>
      </c>
      <c r="I731" s="14">
        <f t="shared" si="82"/>
        <v>0</v>
      </c>
      <c r="J731" s="14">
        <f t="shared" si="83"/>
        <v>0</v>
      </c>
    </row>
    <row r="732" spans="1:10" ht="15" x14ac:dyDescent="0.25">
      <c r="A732" s="13" t="s">
        <v>76</v>
      </c>
      <c r="B732" s="13" t="s">
        <v>712</v>
      </c>
      <c r="C732" s="14"/>
      <c r="D732" s="15">
        <v>30</v>
      </c>
      <c r="E732" s="15" t="s">
        <v>71</v>
      </c>
      <c r="F732" s="16"/>
      <c r="G732" s="16"/>
      <c r="H732" s="14">
        <f t="shared" si="81"/>
        <v>0</v>
      </c>
      <c r="I732" s="14">
        <f t="shared" si="82"/>
        <v>0</v>
      </c>
      <c r="J732" s="14">
        <f t="shared" si="83"/>
        <v>0</v>
      </c>
    </row>
    <row r="733" spans="1:10" ht="15" x14ac:dyDescent="0.25">
      <c r="A733" s="13"/>
      <c r="B733" s="13" t="s">
        <v>125</v>
      </c>
      <c r="C733" s="14"/>
      <c r="D733" s="14"/>
      <c r="E733" s="15"/>
      <c r="F733" s="16"/>
      <c r="G733" s="16"/>
      <c r="H733" s="14"/>
      <c r="I733" s="14"/>
      <c r="J733" s="14">
        <f>SUM(J707:J732)</f>
        <v>0</v>
      </c>
    </row>
    <row r="734" spans="1:10" ht="15" x14ac:dyDescent="0.25">
      <c r="A734" s="62"/>
      <c r="B734" s="81" t="s">
        <v>1099</v>
      </c>
      <c r="C734" s="82"/>
      <c r="D734" s="66"/>
      <c r="E734" s="66"/>
      <c r="F734" s="65"/>
      <c r="G734" s="65"/>
      <c r="H734" s="66"/>
      <c r="I734" s="66"/>
      <c r="J734" s="66"/>
    </row>
    <row r="735" spans="1:10" ht="15" x14ac:dyDescent="0.25">
      <c r="A735" s="13" t="s">
        <v>16</v>
      </c>
      <c r="B735" s="13" t="s">
        <v>713</v>
      </c>
      <c r="C735" s="14"/>
      <c r="D735" s="15">
        <v>10</v>
      </c>
      <c r="E735" s="15" t="s">
        <v>25</v>
      </c>
      <c r="F735" s="16"/>
      <c r="G735" s="16"/>
      <c r="H735" s="14">
        <f t="shared" ref="H735:H742" si="84">SUM(D735*F735)</f>
        <v>0</v>
      </c>
      <c r="I735" s="14">
        <f t="shared" ref="I735:I742" si="85">SUM((H735*9.5)/100)</f>
        <v>0</v>
      </c>
      <c r="J735" s="14">
        <f t="shared" ref="J735:J742" si="86">SUM(H735:I735)</f>
        <v>0</v>
      </c>
    </row>
    <row r="736" spans="1:10" s="23" customFormat="1" ht="15" x14ac:dyDescent="0.25">
      <c r="A736" s="19" t="s">
        <v>19</v>
      </c>
      <c r="B736" s="19" t="s">
        <v>714</v>
      </c>
      <c r="C736" s="20"/>
      <c r="D736" s="21">
        <v>30</v>
      </c>
      <c r="E736" s="21" t="s">
        <v>71</v>
      </c>
      <c r="F736" s="22"/>
      <c r="G736" s="22"/>
      <c r="H736" s="20">
        <f t="shared" si="84"/>
        <v>0</v>
      </c>
      <c r="I736" s="20">
        <f t="shared" si="85"/>
        <v>0</v>
      </c>
      <c r="J736" s="20">
        <f t="shared" si="86"/>
        <v>0</v>
      </c>
    </row>
    <row r="737" spans="1:10" ht="15" x14ac:dyDescent="0.25">
      <c r="A737" s="13" t="s">
        <v>21</v>
      </c>
      <c r="B737" s="13" t="s">
        <v>715</v>
      </c>
      <c r="C737" s="14"/>
      <c r="D737" s="15">
        <v>20</v>
      </c>
      <c r="E737" s="15" t="s">
        <v>25</v>
      </c>
      <c r="F737" s="16"/>
      <c r="G737" s="16"/>
      <c r="H737" s="14">
        <f t="shared" si="84"/>
        <v>0</v>
      </c>
      <c r="I737" s="14">
        <f t="shared" si="85"/>
        <v>0</v>
      </c>
      <c r="J737" s="14">
        <f t="shared" si="86"/>
        <v>0</v>
      </c>
    </row>
    <row r="738" spans="1:10" ht="15" x14ac:dyDescent="0.25">
      <c r="A738" s="13" t="s">
        <v>23</v>
      </c>
      <c r="B738" s="13" t="s">
        <v>716</v>
      </c>
      <c r="C738" s="14"/>
      <c r="D738" s="15">
        <v>30</v>
      </c>
      <c r="E738" s="15" t="s">
        <v>71</v>
      </c>
      <c r="F738" s="16"/>
      <c r="G738" s="16"/>
      <c r="H738" s="14">
        <f t="shared" si="84"/>
        <v>0</v>
      </c>
      <c r="I738" s="14">
        <f t="shared" si="85"/>
        <v>0</v>
      </c>
      <c r="J738" s="14">
        <f t="shared" si="86"/>
        <v>0</v>
      </c>
    </row>
    <row r="739" spans="1:10" ht="15" x14ac:dyDescent="0.25">
      <c r="A739" s="13" t="s">
        <v>26</v>
      </c>
      <c r="B739" s="13" t="s">
        <v>717</v>
      </c>
      <c r="C739" s="14"/>
      <c r="D739" s="15">
        <v>15</v>
      </c>
      <c r="E739" s="15" t="s">
        <v>25</v>
      </c>
      <c r="F739" s="16"/>
      <c r="G739" s="16"/>
      <c r="H739" s="14">
        <f t="shared" si="84"/>
        <v>0</v>
      </c>
      <c r="I739" s="14">
        <f t="shared" si="85"/>
        <v>0</v>
      </c>
      <c r="J739" s="14">
        <f t="shared" si="86"/>
        <v>0</v>
      </c>
    </row>
    <row r="740" spans="1:10" ht="15" x14ac:dyDescent="0.25">
      <c r="A740" s="13" t="s">
        <v>35</v>
      </c>
      <c r="B740" s="13" t="s">
        <v>718</v>
      </c>
      <c r="C740" s="14"/>
      <c r="D740" s="15">
        <v>15</v>
      </c>
      <c r="E740" s="15" t="s">
        <v>71</v>
      </c>
      <c r="F740" s="16"/>
      <c r="G740" s="16"/>
      <c r="H740" s="14">
        <f t="shared" si="84"/>
        <v>0</v>
      </c>
      <c r="I740" s="14">
        <f t="shared" si="85"/>
        <v>0</v>
      </c>
      <c r="J740" s="14">
        <f t="shared" si="86"/>
        <v>0</v>
      </c>
    </row>
    <row r="741" spans="1:10" ht="15" x14ac:dyDescent="0.25">
      <c r="A741" s="13" t="s">
        <v>37</v>
      </c>
      <c r="B741" s="13" t="s">
        <v>719</v>
      </c>
      <c r="C741" s="14"/>
      <c r="D741" s="15">
        <v>15</v>
      </c>
      <c r="E741" s="15" t="s">
        <v>71</v>
      </c>
      <c r="F741" s="16"/>
      <c r="G741" s="16"/>
      <c r="H741" s="14">
        <f t="shared" si="84"/>
        <v>0</v>
      </c>
      <c r="I741" s="14">
        <f t="shared" si="85"/>
        <v>0</v>
      </c>
      <c r="J741" s="14">
        <f t="shared" si="86"/>
        <v>0</v>
      </c>
    </row>
    <row r="742" spans="1:10" ht="15" x14ac:dyDescent="0.25">
      <c r="A742" s="13" t="s">
        <v>39</v>
      </c>
      <c r="B742" s="13" t="s">
        <v>720</v>
      </c>
      <c r="C742" s="14"/>
      <c r="D742" s="15">
        <v>30</v>
      </c>
      <c r="E742" s="15" t="s">
        <v>71</v>
      </c>
      <c r="F742" s="16"/>
      <c r="G742" s="16"/>
      <c r="H742" s="14">
        <f t="shared" si="84"/>
        <v>0</v>
      </c>
      <c r="I742" s="14">
        <f t="shared" si="85"/>
        <v>0</v>
      </c>
      <c r="J742" s="14">
        <f t="shared" si="86"/>
        <v>0</v>
      </c>
    </row>
    <row r="743" spans="1:10" ht="15" x14ac:dyDescent="0.25">
      <c r="A743" s="13"/>
      <c r="B743" s="13" t="s">
        <v>28</v>
      </c>
      <c r="C743" s="14"/>
      <c r="D743" s="14"/>
      <c r="E743" s="15"/>
      <c r="F743" s="16"/>
      <c r="G743" s="16"/>
      <c r="H743" s="14"/>
      <c r="I743" s="14"/>
      <c r="J743" s="14">
        <f>SUM(J735:J742)</f>
        <v>0</v>
      </c>
    </row>
    <row r="744" spans="1:10" ht="15" x14ac:dyDescent="0.25">
      <c r="A744" s="13"/>
      <c r="B744" s="13" t="s">
        <v>144</v>
      </c>
      <c r="C744" s="14"/>
      <c r="D744" s="14"/>
      <c r="E744" s="15"/>
      <c r="F744" s="16"/>
      <c r="G744" s="16"/>
      <c r="H744" s="14"/>
      <c r="I744" s="14"/>
      <c r="J744" s="14">
        <f>SUM(J705+J733+J743)</f>
        <v>0</v>
      </c>
    </row>
    <row r="745" spans="1:10" ht="15" x14ac:dyDescent="0.25">
      <c r="A745" s="43"/>
      <c r="B745" s="43"/>
      <c r="C745" s="44"/>
      <c r="D745" s="44"/>
      <c r="E745" s="45"/>
      <c r="F745" s="46"/>
      <c r="G745" s="46"/>
      <c r="H745" s="46"/>
      <c r="I745" s="46"/>
      <c r="J745" s="27"/>
    </row>
    <row r="746" spans="1:10" ht="60" x14ac:dyDescent="0.25">
      <c r="A746" s="26"/>
      <c r="B746" s="26" t="s">
        <v>145</v>
      </c>
      <c r="C746" s="27"/>
      <c r="D746" s="28"/>
      <c r="E746" s="28"/>
      <c r="F746" s="29"/>
      <c r="G746" s="29"/>
      <c r="H746" s="29"/>
      <c r="I746" s="29"/>
      <c r="J746" s="27"/>
    </row>
    <row r="747" spans="1:10" ht="30" x14ac:dyDescent="0.25">
      <c r="A747" s="26"/>
      <c r="B747" s="26" t="s">
        <v>146</v>
      </c>
      <c r="C747" s="27"/>
      <c r="D747" s="28"/>
      <c r="E747" s="28"/>
      <c r="F747" s="29"/>
      <c r="G747" s="29"/>
      <c r="H747" s="29"/>
      <c r="I747" s="29"/>
      <c r="J747" s="27"/>
    </row>
    <row r="748" spans="1:10" ht="60" x14ac:dyDescent="0.25">
      <c r="A748" s="26"/>
      <c r="B748" s="26" t="s">
        <v>147</v>
      </c>
      <c r="C748" s="27"/>
      <c r="D748" s="28"/>
      <c r="E748" s="28"/>
      <c r="F748" s="29"/>
      <c r="G748" s="29"/>
      <c r="H748" s="29"/>
      <c r="I748" s="29"/>
      <c r="J748" s="27"/>
    </row>
    <row r="749" spans="1:10" ht="15" x14ac:dyDescent="0.25">
      <c r="A749" s="26"/>
      <c r="B749" s="26"/>
      <c r="C749" s="27"/>
      <c r="D749" s="27"/>
      <c r="E749" s="28"/>
      <c r="F749" s="29"/>
      <c r="G749" s="29"/>
      <c r="H749" s="29"/>
      <c r="I749" s="29"/>
      <c r="J749" s="27"/>
    </row>
    <row r="750" spans="1:10" ht="15" x14ac:dyDescent="0.25">
      <c r="A750" s="8"/>
      <c r="B750" s="7" t="s">
        <v>148</v>
      </c>
      <c r="E750" s="30" t="s">
        <v>149</v>
      </c>
      <c r="I750" s="30" t="s">
        <v>150</v>
      </c>
    </row>
    <row r="751" spans="1:10" ht="15" x14ac:dyDescent="0.25">
      <c r="A751" s="8"/>
      <c r="B751" s="77"/>
      <c r="E751" s="30"/>
      <c r="I751" s="30"/>
    </row>
    <row r="752" spans="1:10" ht="15" x14ac:dyDescent="0.25">
      <c r="A752" s="7" t="s">
        <v>1100</v>
      </c>
    </row>
    <row r="753" spans="1:10" ht="15" x14ac:dyDescent="0.25">
      <c r="A753" s="7" t="s">
        <v>721</v>
      </c>
      <c r="D753" s="2" t="s">
        <v>152</v>
      </c>
      <c r="E753" s="2"/>
      <c r="I753" s="34" t="s">
        <v>722</v>
      </c>
    </row>
    <row r="754" spans="1:10" ht="15" x14ac:dyDescent="0.25">
      <c r="A754" s="7" t="s">
        <v>723</v>
      </c>
      <c r="D754" s="2" t="s">
        <v>155</v>
      </c>
      <c r="E754" s="2"/>
    </row>
    <row r="755" spans="1:10" ht="18.95" customHeight="1" x14ac:dyDescent="0.25">
      <c r="A755" s="54"/>
      <c r="B755" s="31"/>
      <c r="C755" s="32"/>
      <c r="D755" s="32"/>
      <c r="E755" s="32"/>
      <c r="F755" s="32"/>
      <c r="G755" s="32"/>
      <c r="H755" s="32"/>
      <c r="I755" s="32"/>
      <c r="J755" s="33"/>
    </row>
    <row r="756" spans="1:10" ht="99.75" x14ac:dyDescent="0.25">
      <c r="A756" s="9" t="s">
        <v>5</v>
      </c>
      <c r="B756" s="9" t="s">
        <v>6</v>
      </c>
      <c r="C756" s="10" t="s">
        <v>7</v>
      </c>
      <c r="D756" s="10" t="s">
        <v>8</v>
      </c>
      <c r="E756" s="10" t="s">
        <v>9</v>
      </c>
      <c r="F756" s="10" t="s">
        <v>10</v>
      </c>
      <c r="G756" s="10" t="s">
        <v>11</v>
      </c>
      <c r="H756" s="10" t="s">
        <v>12</v>
      </c>
      <c r="I756" s="10" t="s">
        <v>13</v>
      </c>
      <c r="J756" s="11" t="s">
        <v>14</v>
      </c>
    </row>
    <row r="757" spans="1:10" ht="15" x14ac:dyDescent="0.25">
      <c r="A757" s="62"/>
      <c r="B757" s="63" t="s">
        <v>724</v>
      </c>
      <c r="C757" s="64"/>
      <c r="D757" s="64"/>
      <c r="E757" s="65"/>
      <c r="F757" s="64"/>
      <c r="G757" s="64"/>
      <c r="H757" s="64"/>
      <c r="I757" s="64"/>
      <c r="J757" s="66"/>
    </row>
    <row r="758" spans="1:10" ht="15" customHeight="1" x14ac:dyDescent="0.25">
      <c r="A758" s="13" t="s">
        <v>16</v>
      </c>
      <c r="B758" s="13" t="s">
        <v>725</v>
      </c>
      <c r="C758" s="14"/>
      <c r="D758" s="15">
        <v>60</v>
      </c>
      <c r="E758" s="15" t="s">
        <v>71</v>
      </c>
      <c r="F758" s="16"/>
      <c r="G758" s="16"/>
      <c r="H758" s="14">
        <f t="shared" ref="H758:H764" si="87">SUM(D758*F758)</f>
        <v>0</v>
      </c>
      <c r="I758" s="14">
        <f t="shared" ref="I758:I764" si="88">SUM((H758*9.5)/100)</f>
        <v>0</v>
      </c>
      <c r="J758" s="14">
        <f t="shared" ref="J758:J764" si="89">SUM(H758:I758)</f>
        <v>0</v>
      </c>
    </row>
    <row r="759" spans="1:10" s="23" customFormat="1" ht="15" x14ac:dyDescent="0.25">
      <c r="A759" s="19" t="s">
        <v>19</v>
      </c>
      <c r="B759" s="19" t="s">
        <v>726</v>
      </c>
      <c r="C759" s="20"/>
      <c r="D759" s="21">
        <v>700</v>
      </c>
      <c r="E759" s="21" t="s">
        <v>71</v>
      </c>
      <c r="F759" s="22"/>
      <c r="G759" s="22"/>
      <c r="H759" s="20">
        <f t="shared" si="87"/>
        <v>0</v>
      </c>
      <c r="I759" s="20">
        <f t="shared" si="88"/>
        <v>0</v>
      </c>
      <c r="J759" s="20">
        <f t="shared" si="89"/>
        <v>0</v>
      </c>
    </row>
    <row r="760" spans="1:10" ht="15" x14ac:dyDescent="0.25">
      <c r="A760" s="13" t="s">
        <v>21</v>
      </c>
      <c r="B760" s="13" t="s">
        <v>727</v>
      </c>
      <c r="C760" s="14"/>
      <c r="D760" s="15">
        <v>180</v>
      </c>
      <c r="E760" s="15" t="s">
        <v>71</v>
      </c>
      <c r="F760" s="16"/>
      <c r="G760" s="16"/>
      <c r="H760" s="14">
        <f t="shared" si="87"/>
        <v>0</v>
      </c>
      <c r="I760" s="14">
        <f t="shared" si="88"/>
        <v>0</v>
      </c>
      <c r="J760" s="14">
        <f t="shared" si="89"/>
        <v>0</v>
      </c>
    </row>
    <row r="761" spans="1:10" ht="15" x14ac:dyDescent="0.25">
      <c r="A761" s="13" t="s">
        <v>23</v>
      </c>
      <c r="B761" s="13" t="s">
        <v>728</v>
      </c>
      <c r="C761" s="14"/>
      <c r="D761" s="15">
        <v>60</v>
      </c>
      <c r="E761" s="15" t="s">
        <v>71</v>
      </c>
      <c r="F761" s="16"/>
      <c r="G761" s="16"/>
      <c r="H761" s="14">
        <f t="shared" si="87"/>
        <v>0</v>
      </c>
      <c r="I761" s="14">
        <f t="shared" si="88"/>
        <v>0</v>
      </c>
      <c r="J761" s="14">
        <f t="shared" si="89"/>
        <v>0</v>
      </c>
    </row>
    <row r="762" spans="1:10" ht="15" x14ac:dyDescent="0.25">
      <c r="A762" s="13" t="s">
        <v>26</v>
      </c>
      <c r="B762" s="13" t="s">
        <v>729</v>
      </c>
      <c r="C762" s="14"/>
      <c r="D762" s="15">
        <v>60</v>
      </c>
      <c r="E762" s="15" t="s">
        <v>71</v>
      </c>
      <c r="F762" s="16"/>
      <c r="G762" s="16"/>
      <c r="H762" s="14">
        <f t="shared" si="87"/>
        <v>0</v>
      </c>
      <c r="I762" s="14">
        <f t="shared" si="88"/>
        <v>0</v>
      </c>
      <c r="J762" s="14">
        <f t="shared" si="89"/>
        <v>0</v>
      </c>
    </row>
    <row r="763" spans="1:10" ht="15" x14ac:dyDescent="0.25">
      <c r="A763" s="13" t="s">
        <v>35</v>
      </c>
      <c r="B763" s="13" t="s">
        <v>730</v>
      </c>
      <c r="C763" s="14"/>
      <c r="D763" s="15">
        <v>180</v>
      </c>
      <c r="E763" s="15" t="s">
        <v>71</v>
      </c>
      <c r="F763" s="16"/>
      <c r="G763" s="16"/>
      <c r="H763" s="14">
        <f t="shared" si="87"/>
        <v>0</v>
      </c>
      <c r="I763" s="14">
        <f t="shared" si="88"/>
        <v>0</v>
      </c>
      <c r="J763" s="14">
        <f t="shared" si="89"/>
        <v>0</v>
      </c>
    </row>
    <row r="764" spans="1:10" ht="15" x14ac:dyDescent="0.25">
      <c r="A764" s="13" t="s">
        <v>37</v>
      </c>
      <c r="B764" s="13" t="s">
        <v>731</v>
      </c>
      <c r="C764" s="14"/>
      <c r="D764" s="15">
        <v>60</v>
      </c>
      <c r="E764" s="15" t="s">
        <v>71</v>
      </c>
      <c r="F764" s="16"/>
      <c r="G764" s="16"/>
      <c r="H764" s="14">
        <f t="shared" si="87"/>
        <v>0</v>
      </c>
      <c r="I764" s="14">
        <f t="shared" si="88"/>
        <v>0</v>
      </c>
      <c r="J764" s="14">
        <f t="shared" si="89"/>
        <v>0</v>
      </c>
    </row>
    <row r="765" spans="1:10" ht="18" customHeight="1" x14ac:dyDescent="0.25">
      <c r="A765" s="13"/>
      <c r="B765" s="13" t="s">
        <v>28</v>
      </c>
      <c r="C765" s="14"/>
      <c r="D765" s="14"/>
      <c r="E765" s="15"/>
      <c r="F765" s="16"/>
      <c r="G765" s="16"/>
      <c r="H765" s="14"/>
      <c r="I765" s="14"/>
      <c r="J765" s="14">
        <f>SUM(J758:J764)</f>
        <v>0</v>
      </c>
    </row>
    <row r="766" spans="1:10" ht="15" x14ac:dyDescent="0.25">
      <c r="A766" s="62"/>
      <c r="B766" s="63" t="s">
        <v>732</v>
      </c>
      <c r="C766" s="66"/>
      <c r="D766" s="66"/>
      <c r="E766" s="65"/>
      <c r="F766" s="64"/>
      <c r="G766" s="64"/>
      <c r="H766" s="66"/>
      <c r="I766" s="66"/>
      <c r="J766" s="66"/>
    </row>
    <row r="767" spans="1:10" ht="15" x14ac:dyDescent="0.25">
      <c r="A767" s="13" t="s">
        <v>16</v>
      </c>
      <c r="B767" s="13" t="s">
        <v>733</v>
      </c>
      <c r="C767" s="14"/>
      <c r="D767" s="15">
        <v>30</v>
      </c>
      <c r="E767" s="15" t="s">
        <v>71</v>
      </c>
      <c r="F767" s="16"/>
      <c r="G767" s="16"/>
      <c r="H767" s="14">
        <f t="shared" ref="H767:H789" si="90">SUM(D767*F767)</f>
        <v>0</v>
      </c>
      <c r="I767" s="14">
        <f t="shared" ref="I767:I789" si="91">SUM((H767*9.5)/100)</f>
        <v>0</v>
      </c>
      <c r="J767" s="14">
        <f t="shared" ref="J767:J789" si="92">SUM(H767:I767)</f>
        <v>0</v>
      </c>
    </row>
    <row r="768" spans="1:10" s="23" customFormat="1" ht="15" x14ac:dyDescent="0.25">
      <c r="A768" s="19" t="s">
        <v>19</v>
      </c>
      <c r="B768" s="19" t="s">
        <v>734</v>
      </c>
      <c r="C768" s="20"/>
      <c r="D768" s="21">
        <v>200</v>
      </c>
      <c r="E768" s="21" t="s">
        <v>71</v>
      </c>
      <c r="F768" s="22"/>
      <c r="G768" s="22"/>
      <c r="H768" s="20">
        <f t="shared" si="90"/>
        <v>0</v>
      </c>
      <c r="I768" s="20">
        <f t="shared" si="91"/>
        <v>0</v>
      </c>
      <c r="J768" s="20">
        <f t="shared" si="92"/>
        <v>0</v>
      </c>
    </row>
    <row r="769" spans="1:10" ht="15" x14ac:dyDescent="0.25">
      <c r="A769" s="13" t="s">
        <v>21</v>
      </c>
      <c r="B769" s="13" t="s">
        <v>735</v>
      </c>
      <c r="C769" s="14"/>
      <c r="D769" s="15">
        <v>200</v>
      </c>
      <c r="E769" s="15" t="s">
        <v>71</v>
      </c>
      <c r="F769" s="16"/>
      <c r="G769" s="16"/>
      <c r="H769" s="14">
        <f t="shared" si="90"/>
        <v>0</v>
      </c>
      <c r="I769" s="14">
        <f t="shared" si="91"/>
        <v>0</v>
      </c>
      <c r="J769" s="14">
        <f t="shared" si="92"/>
        <v>0</v>
      </c>
    </row>
    <row r="770" spans="1:10" ht="15" x14ac:dyDescent="0.25">
      <c r="A770" s="13" t="s">
        <v>23</v>
      </c>
      <c r="B770" s="13" t="s">
        <v>736</v>
      </c>
      <c r="C770" s="14"/>
      <c r="D770" s="15">
        <v>200</v>
      </c>
      <c r="E770" s="15" t="s">
        <v>71</v>
      </c>
      <c r="F770" s="16"/>
      <c r="G770" s="16"/>
      <c r="H770" s="14">
        <f t="shared" si="90"/>
        <v>0</v>
      </c>
      <c r="I770" s="14">
        <f t="shared" si="91"/>
        <v>0</v>
      </c>
      <c r="J770" s="14">
        <f t="shared" si="92"/>
        <v>0</v>
      </c>
    </row>
    <row r="771" spans="1:10" ht="15" x14ac:dyDescent="0.25">
      <c r="A771" s="13" t="s">
        <v>26</v>
      </c>
      <c r="B771" s="13" t="s">
        <v>737</v>
      </c>
      <c r="C771" s="14"/>
      <c r="D771" s="15">
        <v>30</v>
      </c>
      <c r="E771" s="15" t="s">
        <v>71</v>
      </c>
      <c r="F771" s="16"/>
      <c r="G771" s="16"/>
      <c r="H771" s="14">
        <f t="shared" si="90"/>
        <v>0</v>
      </c>
      <c r="I771" s="14">
        <f t="shared" si="91"/>
        <v>0</v>
      </c>
      <c r="J771" s="14">
        <f t="shared" si="92"/>
        <v>0</v>
      </c>
    </row>
    <row r="772" spans="1:10" ht="15" x14ac:dyDescent="0.25">
      <c r="A772" s="13" t="s">
        <v>35</v>
      </c>
      <c r="B772" s="13" t="s">
        <v>738</v>
      </c>
      <c r="C772" s="14"/>
      <c r="D772" s="15">
        <v>30</v>
      </c>
      <c r="E772" s="15" t="s">
        <v>71</v>
      </c>
      <c r="F772" s="16"/>
      <c r="G772" s="16"/>
      <c r="H772" s="14">
        <f t="shared" si="90"/>
        <v>0</v>
      </c>
      <c r="I772" s="14">
        <f t="shared" si="91"/>
        <v>0</v>
      </c>
      <c r="J772" s="14">
        <f t="shared" si="92"/>
        <v>0</v>
      </c>
    </row>
    <row r="773" spans="1:10" ht="15" x14ac:dyDescent="0.25">
      <c r="A773" s="13" t="s">
        <v>37</v>
      </c>
      <c r="B773" s="13" t="s">
        <v>739</v>
      </c>
      <c r="C773" s="14"/>
      <c r="D773" s="15">
        <v>650</v>
      </c>
      <c r="E773" s="15" t="s">
        <v>25</v>
      </c>
      <c r="F773" s="16"/>
      <c r="G773" s="16"/>
      <c r="H773" s="14">
        <f t="shared" si="90"/>
        <v>0</v>
      </c>
      <c r="I773" s="14">
        <f t="shared" si="91"/>
        <v>0</v>
      </c>
      <c r="J773" s="14">
        <f t="shared" si="92"/>
        <v>0</v>
      </c>
    </row>
    <row r="774" spans="1:10" ht="15" x14ac:dyDescent="0.25">
      <c r="A774" s="13" t="s">
        <v>39</v>
      </c>
      <c r="B774" s="13" t="s">
        <v>740</v>
      </c>
      <c r="C774" s="14"/>
      <c r="D774" s="15">
        <v>60</v>
      </c>
      <c r="E774" s="15" t="s">
        <v>165</v>
      </c>
      <c r="F774" s="16"/>
      <c r="G774" s="16"/>
      <c r="H774" s="14">
        <f t="shared" si="90"/>
        <v>0</v>
      </c>
      <c r="I774" s="14">
        <f t="shared" si="91"/>
        <v>0</v>
      </c>
      <c r="J774" s="14">
        <f t="shared" si="92"/>
        <v>0</v>
      </c>
    </row>
    <row r="775" spans="1:10" ht="15" x14ac:dyDescent="0.25">
      <c r="A775" s="13" t="s">
        <v>41</v>
      </c>
      <c r="B775" s="13" t="s">
        <v>741</v>
      </c>
      <c r="C775" s="14"/>
      <c r="D775" s="15">
        <v>300</v>
      </c>
      <c r="E775" s="15" t="s">
        <v>25</v>
      </c>
      <c r="F775" s="16"/>
      <c r="G775" s="16"/>
      <c r="H775" s="14">
        <f t="shared" si="90"/>
        <v>0</v>
      </c>
      <c r="I775" s="14">
        <f t="shared" si="91"/>
        <v>0</v>
      </c>
      <c r="J775" s="14">
        <f t="shared" si="92"/>
        <v>0</v>
      </c>
    </row>
    <row r="776" spans="1:10" ht="15" x14ac:dyDescent="0.25">
      <c r="A776" s="13" t="s">
        <v>43</v>
      </c>
      <c r="B776" s="13" t="s">
        <v>742</v>
      </c>
      <c r="C776" s="14"/>
      <c r="D776" s="15">
        <v>300</v>
      </c>
      <c r="E776" s="15" t="s">
        <v>25</v>
      </c>
      <c r="F776" s="16"/>
      <c r="G776" s="16"/>
      <c r="H776" s="14">
        <f t="shared" si="90"/>
        <v>0</v>
      </c>
      <c r="I776" s="14">
        <f t="shared" si="91"/>
        <v>0</v>
      </c>
      <c r="J776" s="14">
        <f t="shared" si="92"/>
        <v>0</v>
      </c>
    </row>
    <row r="777" spans="1:10" ht="15" x14ac:dyDescent="0.25">
      <c r="A777" s="13" t="s">
        <v>44</v>
      </c>
      <c r="B777" s="13" t="s">
        <v>743</v>
      </c>
      <c r="C777" s="14"/>
      <c r="D777" s="15">
        <v>80</v>
      </c>
      <c r="E777" s="15" t="s">
        <v>71</v>
      </c>
      <c r="F777" s="16"/>
      <c r="G777" s="16"/>
      <c r="H777" s="14">
        <f t="shared" si="90"/>
        <v>0</v>
      </c>
      <c r="I777" s="14">
        <f t="shared" si="91"/>
        <v>0</v>
      </c>
      <c r="J777" s="14">
        <f t="shared" si="92"/>
        <v>0</v>
      </c>
    </row>
    <row r="778" spans="1:10" ht="15" x14ac:dyDescent="0.25">
      <c r="A778" s="13" t="s">
        <v>46</v>
      </c>
      <c r="B778" s="13" t="s">
        <v>744</v>
      </c>
      <c r="C778" s="14"/>
      <c r="D778" s="15">
        <v>60</v>
      </c>
      <c r="E778" s="15" t="s">
        <v>71</v>
      </c>
      <c r="F778" s="16"/>
      <c r="G778" s="16"/>
      <c r="H778" s="14">
        <f t="shared" si="90"/>
        <v>0</v>
      </c>
      <c r="I778" s="14">
        <f t="shared" si="91"/>
        <v>0</v>
      </c>
      <c r="J778" s="14">
        <f t="shared" si="92"/>
        <v>0</v>
      </c>
    </row>
    <row r="779" spans="1:10" ht="15" x14ac:dyDescent="0.25">
      <c r="A779" s="13" t="s">
        <v>48</v>
      </c>
      <c r="B779" s="13" t="s">
        <v>745</v>
      </c>
      <c r="C779" s="14"/>
      <c r="D779" s="15">
        <v>60</v>
      </c>
      <c r="E779" s="15" t="s">
        <v>71</v>
      </c>
      <c r="F779" s="16"/>
      <c r="G779" s="16"/>
      <c r="H779" s="14">
        <f t="shared" si="90"/>
        <v>0</v>
      </c>
      <c r="I779" s="14">
        <f t="shared" si="91"/>
        <v>0</v>
      </c>
      <c r="J779" s="14">
        <f t="shared" si="92"/>
        <v>0</v>
      </c>
    </row>
    <row r="780" spans="1:10" ht="15" x14ac:dyDescent="0.25">
      <c r="A780" s="13" t="s">
        <v>50</v>
      </c>
      <c r="B780" s="13" t="s">
        <v>746</v>
      </c>
      <c r="C780" s="14"/>
      <c r="D780" s="15">
        <v>150</v>
      </c>
      <c r="E780" s="15" t="s">
        <v>25</v>
      </c>
      <c r="F780" s="16"/>
      <c r="G780" s="16"/>
      <c r="H780" s="14">
        <f t="shared" si="90"/>
        <v>0</v>
      </c>
      <c r="I780" s="14">
        <f t="shared" si="91"/>
        <v>0</v>
      </c>
      <c r="J780" s="14">
        <f t="shared" si="92"/>
        <v>0</v>
      </c>
    </row>
    <row r="781" spans="1:10" ht="15" x14ac:dyDescent="0.25">
      <c r="A781" s="13" t="s">
        <v>52</v>
      </c>
      <c r="B781" s="13" t="s">
        <v>747</v>
      </c>
      <c r="C781" s="14"/>
      <c r="D781" s="15">
        <v>960</v>
      </c>
      <c r="E781" s="15" t="s">
        <v>25</v>
      </c>
      <c r="F781" s="16"/>
      <c r="G781" s="16"/>
      <c r="H781" s="14">
        <f t="shared" si="90"/>
        <v>0</v>
      </c>
      <c r="I781" s="14">
        <f t="shared" si="91"/>
        <v>0</v>
      </c>
      <c r="J781" s="14">
        <f t="shared" si="92"/>
        <v>0</v>
      </c>
    </row>
    <row r="782" spans="1:10" ht="15" x14ac:dyDescent="0.25">
      <c r="A782" s="13" t="s">
        <v>54</v>
      </c>
      <c r="B782" s="13" t="s">
        <v>748</v>
      </c>
      <c r="C782" s="14"/>
      <c r="D782" s="15">
        <v>600</v>
      </c>
      <c r="E782" s="15" t="s">
        <v>25</v>
      </c>
      <c r="F782" s="16"/>
      <c r="G782" s="16"/>
      <c r="H782" s="14">
        <f t="shared" si="90"/>
        <v>0</v>
      </c>
      <c r="I782" s="14">
        <f t="shared" si="91"/>
        <v>0</v>
      </c>
      <c r="J782" s="14">
        <f t="shared" si="92"/>
        <v>0</v>
      </c>
    </row>
    <row r="783" spans="1:10" ht="15" x14ac:dyDescent="0.25">
      <c r="A783" s="13" t="s">
        <v>56</v>
      </c>
      <c r="B783" s="13" t="s">
        <v>749</v>
      </c>
      <c r="C783" s="14"/>
      <c r="D783" s="15">
        <v>100</v>
      </c>
      <c r="E783" s="15" t="s">
        <v>409</v>
      </c>
      <c r="F783" s="16"/>
      <c r="G783" s="16"/>
      <c r="H783" s="14">
        <f t="shared" si="90"/>
        <v>0</v>
      </c>
      <c r="I783" s="14">
        <f t="shared" si="91"/>
        <v>0</v>
      </c>
      <c r="J783" s="14">
        <f t="shared" si="92"/>
        <v>0</v>
      </c>
    </row>
    <row r="784" spans="1:10" ht="15" x14ac:dyDescent="0.25">
      <c r="A784" s="13" t="s">
        <v>59</v>
      </c>
      <c r="B784" s="13" t="s">
        <v>750</v>
      </c>
      <c r="C784" s="14"/>
      <c r="D784" s="15">
        <v>200</v>
      </c>
      <c r="E784" s="15" t="s">
        <v>71</v>
      </c>
      <c r="F784" s="16"/>
      <c r="G784" s="16"/>
      <c r="H784" s="14">
        <f t="shared" si="90"/>
        <v>0</v>
      </c>
      <c r="I784" s="14">
        <f t="shared" si="91"/>
        <v>0</v>
      </c>
      <c r="J784" s="14">
        <f t="shared" si="92"/>
        <v>0</v>
      </c>
    </row>
    <row r="785" spans="1:10" ht="15" x14ac:dyDescent="0.25">
      <c r="A785" s="13" t="s">
        <v>61</v>
      </c>
      <c r="B785" s="13" t="s">
        <v>751</v>
      </c>
      <c r="C785" s="14"/>
      <c r="D785" s="15">
        <v>30</v>
      </c>
      <c r="E785" s="15" t="s">
        <v>71</v>
      </c>
      <c r="F785" s="16"/>
      <c r="G785" s="16"/>
      <c r="H785" s="14">
        <f t="shared" si="90"/>
        <v>0</v>
      </c>
      <c r="I785" s="14">
        <f t="shared" si="91"/>
        <v>0</v>
      </c>
      <c r="J785" s="14">
        <f t="shared" si="92"/>
        <v>0</v>
      </c>
    </row>
    <row r="786" spans="1:10" ht="15" x14ac:dyDescent="0.25">
      <c r="A786" s="13" t="s">
        <v>63</v>
      </c>
      <c r="B786" s="13" t="s">
        <v>752</v>
      </c>
      <c r="C786" s="14"/>
      <c r="D786" s="15">
        <v>90</v>
      </c>
      <c r="E786" s="15" t="s">
        <v>71</v>
      </c>
      <c r="F786" s="16"/>
      <c r="G786" s="16"/>
      <c r="H786" s="14">
        <f t="shared" si="90"/>
        <v>0</v>
      </c>
      <c r="I786" s="14">
        <f t="shared" si="91"/>
        <v>0</v>
      </c>
      <c r="J786" s="14">
        <f t="shared" si="92"/>
        <v>0</v>
      </c>
    </row>
    <row r="787" spans="1:10" ht="15" x14ac:dyDescent="0.25">
      <c r="A787" s="13" t="s">
        <v>65</v>
      </c>
      <c r="B787" s="13" t="s">
        <v>753</v>
      </c>
      <c r="C787" s="14"/>
      <c r="D787" s="15">
        <v>90</v>
      </c>
      <c r="E787" s="15" t="s">
        <v>71</v>
      </c>
      <c r="F787" s="16"/>
      <c r="G787" s="16"/>
      <c r="H787" s="14">
        <f t="shared" si="90"/>
        <v>0</v>
      </c>
      <c r="I787" s="14">
        <f t="shared" si="91"/>
        <v>0</v>
      </c>
      <c r="J787" s="14">
        <f t="shared" si="92"/>
        <v>0</v>
      </c>
    </row>
    <row r="788" spans="1:10" ht="15" x14ac:dyDescent="0.25">
      <c r="A788" s="13" t="s">
        <v>67</v>
      </c>
      <c r="B788" s="13" t="s">
        <v>754</v>
      </c>
      <c r="C788" s="14"/>
      <c r="D788" s="15">
        <v>20</v>
      </c>
      <c r="E788" s="15" t="s">
        <v>409</v>
      </c>
      <c r="F788" s="16"/>
      <c r="G788" s="16"/>
      <c r="H788" s="14">
        <f t="shared" si="90"/>
        <v>0</v>
      </c>
      <c r="I788" s="14">
        <f t="shared" si="91"/>
        <v>0</v>
      </c>
      <c r="J788" s="14">
        <f t="shared" si="92"/>
        <v>0</v>
      </c>
    </row>
    <row r="789" spans="1:10" ht="15" x14ac:dyDescent="0.25">
      <c r="A789" s="13" t="s">
        <v>69</v>
      </c>
      <c r="B789" s="13" t="s">
        <v>755</v>
      </c>
      <c r="C789" s="14"/>
      <c r="D789" s="15">
        <v>240</v>
      </c>
      <c r="E789" s="15" t="s">
        <v>71</v>
      </c>
      <c r="F789" s="16"/>
      <c r="G789" s="16"/>
      <c r="H789" s="14">
        <f t="shared" si="90"/>
        <v>0</v>
      </c>
      <c r="I789" s="14">
        <f t="shared" si="91"/>
        <v>0</v>
      </c>
      <c r="J789" s="14">
        <f t="shared" si="92"/>
        <v>0</v>
      </c>
    </row>
    <row r="790" spans="1:10" ht="15" x14ac:dyDescent="0.25">
      <c r="A790" s="13"/>
      <c r="B790" s="13" t="s">
        <v>28</v>
      </c>
      <c r="C790" s="14"/>
      <c r="D790" s="14"/>
      <c r="E790" s="15"/>
      <c r="F790" s="16"/>
      <c r="G790" s="16"/>
      <c r="H790" s="14"/>
      <c r="I790" s="14"/>
      <c r="J790" s="14">
        <f>SUM(J767:J789)</f>
        <v>0</v>
      </c>
    </row>
    <row r="791" spans="1:10" ht="15" x14ac:dyDescent="0.25">
      <c r="A791" s="13"/>
      <c r="B791" s="13" t="s">
        <v>144</v>
      </c>
      <c r="C791" s="14"/>
      <c r="D791" s="14"/>
      <c r="E791" s="15"/>
      <c r="F791" s="16"/>
      <c r="G791" s="16"/>
      <c r="H791" s="14"/>
      <c r="I791" s="14"/>
      <c r="J791" s="14">
        <f>SUM(J765+J790)</f>
        <v>0</v>
      </c>
    </row>
    <row r="792" spans="1:10" ht="15" x14ac:dyDescent="0.25">
      <c r="A792" s="43"/>
      <c r="B792" s="43"/>
      <c r="C792" s="44"/>
      <c r="D792" s="44"/>
      <c r="E792" s="45"/>
      <c r="F792" s="46"/>
      <c r="G792" s="46"/>
      <c r="H792" s="46"/>
      <c r="I792" s="46"/>
      <c r="J792" s="44"/>
    </row>
    <row r="793" spans="1:10" ht="60" x14ac:dyDescent="0.25">
      <c r="A793" s="26"/>
      <c r="B793" s="26" t="s">
        <v>145</v>
      </c>
      <c r="C793" s="27"/>
      <c r="D793" s="28"/>
      <c r="E793" s="28"/>
      <c r="F793" s="29"/>
      <c r="G793" s="29"/>
      <c r="H793" s="29"/>
      <c r="I793" s="29"/>
      <c r="J793" s="27"/>
    </row>
    <row r="794" spans="1:10" ht="30" x14ac:dyDescent="0.25">
      <c r="A794" s="26"/>
      <c r="B794" s="26" t="s">
        <v>146</v>
      </c>
      <c r="C794" s="27"/>
      <c r="D794" s="28"/>
      <c r="E794" s="28"/>
      <c r="F794" s="29"/>
      <c r="G794" s="29"/>
      <c r="H794" s="29"/>
      <c r="I794" s="29"/>
      <c r="J794" s="27"/>
    </row>
    <row r="795" spans="1:10" ht="60" x14ac:dyDescent="0.25">
      <c r="A795" s="26"/>
      <c r="B795" s="26" t="s">
        <v>147</v>
      </c>
      <c r="C795" s="27"/>
      <c r="D795" s="28"/>
      <c r="E795" s="28"/>
      <c r="F795" s="29"/>
      <c r="G795" s="29"/>
      <c r="H795" s="29"/>
      <c r="I795" s="29"/>
      <c r="J795" s="27"/>
    </row>
    <row r="796" spans="1:10" ht="15" x14ac:dyDescent="0.25">
      <c r="A796" s="7"/>
    </row>
    <row r="797" spans="1:10" ht="15" x14ac:dyDescent="0.25">
      <c r="A797" s="8"/>
      <c r="B797" s="7" t="s">
        <v>148</v>
      </c>
      <c r="E797" s="30" t="s">
        <v>149</v>
      </c>
      <c r="I797" s="30" t="s">
        <v>150</v>
      </c>
    </row>
    <row r="798" spans="1:10" ht="15" x14ac:dyDescent="0.25">
      <c r="A798" s="8"/>
      <c r="B798" s="77"/>
      <c r="E798" s="30"/>
      <c r="I798" s="30"/>
    </row>
    <row r="800" spans="1:10" ht="15" x14ac:dyDescent="0.25">
      <c r="A800" s="7" t="s">
        <v>1101</v>
      </c>
    </row>
    <row r="801" spans="1:253" ht="15" x14ac:dyDescent="0.25">
      <c r="A801" s="7" t="s">
        <v>756</v>
      </c>
      <c r="C801" s="7"/>
      <c r="D801" s="2" t="s">
        <v>152</v>
      </c>
      <c r="E801" s="2"/>
      <c r="H801" s="7"/>
      <c r="I801" s="34" t="s">
        <v>757</v>
      </c>
      <c r="J801" s="55"/>
    </row>
    <row r="802" spans="1:253" ht="15" x14ac:dyDescent="0.25">
      <c r="A802" s="7" t="s">
        <v>758</v>
      </c>
      <c r="C802" s="7"/>
      <c r="D802" s="2" t="s">
        <v>155</v>
      </c>
      <c r="E802" s="2"/>
      <c r="H802" s="7"/>
      <c r="J802" s="55"/>
    </row>
    <row r="803" spans="1:253" ht="18.95" customHeight="1" x14ac:dyDescent="0.25">
      <c r="A803" s="31"/>
      <c r="B803" s="31"/>
      <c r="C803" s="32"/>
      <c r="D803" s="32"/>
      <c r="E803" s="32"/>
      <c r="F803" s="32"/>
      <c r="G803" s="32"/>
      <c r="H803" s="32"/>
      <c r="I803" s="32"/>
      <c r="J803" s="51" t="s">
        <v>58</v>
      </c>
      <c r="K803" s="7"/>
      <c r="M803" s="7"/>
      <c r="O803" s="7"/>
      <c r="Q803" s="7"/>
      <c r="S803" s="7"/>
      <c r="U803" s="7"/>
      <c r="W803" s="7"/>
      <c r="Y803" s="7"/>
      <c r="AA803" s="7"/>
      <c r="AC803" s="7"/>
      <c r="AE803" s="7"/>
      <c r="AG803" s="7"/>
      <c r="AI803" s="7"/>
      <c r="AK803" s="7"/>
      <c r="AM803" s="7"/>
      <c r="AO803" s="7"/>
      <c r="AQ803" s="7"/>
      <c r="AS803" s="7"/>
      <c r="AU803" s="7"/>
      <c r="AW803" s="7"/>
      <c r="AY803" s="7"/>
      <c r="BA803" s="7"/>
      <c r="BC803" s="7"/>
      <c r="BE803" s="7"/>
      <c r="BG803" s="7"/>
      <c r="BI803" s="7"/>
      <c r="BK803" s="7"/>
      <c r="BM803" s="7"/>
      <c r="BO803" s="7"/>
      <c r="BQ803" s="7"/>
      <c r="BS803" s="7"/>
      <c r="BU803" s="7"/>
      <c r="BW803" s="7"/>
      <c r="BY803" s="7"/>
      <c r="CA803" s="7"/>
      <c r="CC803" s="7"/>
      <c r="CE803" s="7"/>
      <c r="CG803" s="7"/>
      <c r="CI803" s="7"/>
      <c r="CK803" s="7"/>
      <c r="CM803" s="7"/>
      <c r="CO803" s="7"/>
      <c r="CQ803" s="7"/>
      <c r="CS803" s="7"/>
      <c r="CU803" s="7"/>
      <c r="CW803" s="7"/>
      <c r="CY803" s="7"/>
      <c r="DA803" s="7"/>
      <c r="DC803" s="7"/>
      <c r="DE803" s="7"/>
      <c r="DG803" s="7"/>
      <c r="DI803" s="7"/>
      <c r="DK803" s="7"/>
      <c r="DM803" s="7"/>
      <c r="DO803" s="7"/>
      <c r="DQ803" s="7"/>
      <c r="DS803" s="7"/>
      <c r="DU803" s="7"/>
      <c r="DW803" s="7"/>
      <c r="DY803" s="7"/>
      <c r="EA803" s="7"/>
      <c r="EC803" s="7"/>
      <c r="EE803" s="7"/>
      <c r="EG803" s="7"/>
      <c r="EI803" s="7"/>
      <c r="EK803" s="7"/>
      <c r="EM803" s="7"/>
      <c r="EO803" s="7"/>
      <c r="EQ803" s="7"/>
      <c r="ES803" s="7"/>
      <c r="EU803" s="7"/>
      <c r="EW803" s="7"/>
      <c r="EY803" s="7"/>
      <c r="FA803" s="7"/>
      <c r="FC803" s="7"/>
      <c r="FE803" s="7"/>
      <c r="FG803" s="7"/>
      <c r="FI803" s="7"/>
      <c r="FK803" s="7"/>
      <c r="FM803" s="7"/>
      <c r="FO803" s="7"/>
      <c r="FQ803" s="7"/>
      <c r="FS803" s="7"/>
      <c r="FU803" s="7"/>
      <c r="FW803" s="7"/>
      <c r="FY803" s="7"/>
      <c r="GA803" s="7"/>
      <c r="GC803" s="7"/>
      <c r="GE803" s="7"/>
      <c r="GG803" s="7"/>
      <c r="GI803" s="7"/>
      <c r="GK803" s="7"/>
      <c r="GM803" s="7"/>
      <c r="GO803" s="7"/>
      <c r="GQ803" s="7"/>
      <c r="GS803" s="7"/>
      <c r="GU803" s="7"/>
      <c r="GW803" s="7"/>
      <c r="GY803" s="7"/>
      <c r="HA803" s="7"/>
      <c r="HC803" s="7"/>
      <c r="HE803" s="7"/>
      <c r="HG803" s="7"/>
      <c r="HI803" s="7"/>
      <c r="HK803" s="7"/>
      <c r="HM803" s="7"/>
      <c r="HO803" s="7"/>
      <c r="HQ803" s="7"/>
      <c r="HS803" s="7"/>
      <c r="HU803" s="7"/>
      <c r="HW803" s="7"/>
      <c r="HY803" s="7"/>
      <c r="IA803" s="7"/>
      <c r="IC803" s="7"/>
      <c r="IE803" s="7"/>
      <c r="IG803" s="7"/>
      <c r="II803" s="7"/>
      <c r="IK803" s="7"/>
      <c r="IM803" s="7"/>
      <c r="IO803" s="7"/>
      <c r="IQ803" s="7"/>
      <c r="IS803" s="7"/>
    </row>
    <row r="804" spans="1:253" ht="99.75" x14ac:dyDescent="0.25">
      <c r="A804" s="9" t="s">
        <v>5</v>
      </c>
      <c r="B804" s="9" t="s">
        <v>6</v>
      </c>
      <c r="C804" s="10" t="s">
        <v>7</v>
      </c>
      <c r="D804" s="10" t="s">
        <v>8</v>
      </c>
      <c r="E804" s="10" t="s">
        <v>9</v>
      </c>
      <c r="F804" s="10" t="s">
        <v>10</v>
      </c>
      <c r="G804" s="10" t="s">
        <v>11</v>
      </c>
      <c r="H804" s="10" t="s">
        <v>12</v>
      </c>
      <c r="I804" s="10" t="s">
        <v>13</v>
      </c>
      <c r="J804" s="11" t="s">
        <v>14</v>
      </c>
      <c r="K804" s="7"/>
      <c r="M804" s="7"/>
      <c r="O804" s="7"/>
      <c r="Q804" s="7"/>
      <c r="S804" s="7"/>
      <c r="U804" s="7"/>
      <c r="W804" s="7"/>
      <c r="Y804" s="7"/>
      <c r="AA804" s="7"/>
      <c r="AC804" s="7"/>
      <c r="AE804" s="7"/>
      <c r="AG804" s="7"/>
      <c r="AI804" s="7"/>
      <c r="AK804" s="7"/>
      <c r="AM804" s="7"/>
      <c r="AO804" s="7"/>
      <c r="AQ804" s="7"/>
      <c r="AS804" s="7"/>
      <c r="AU804" s="7"/>
      <c r="AW804" s="7"/>
      <c r="AY804" s="7"/>
      <c r="BA804" s="7"/>
      <c r="BC804" s="7"/>
      <c r="BE804" s="7"/>
      <c r="BG804" s="7"/>
      <c r="BI804" s="7"/>
      <c r="BK804" s="7"/>
      <c r="BM804" s="7"/>
      <c r="BO804" s="7"/>
      <c r="BQ804" s="7"/>
      <c r="BS804" s="7"/>
      <c r="BU804" s="7"/>
      <c r="BW804" s="7"/>
      <c r="BY804" s="7"/>
      <c r="CA804" s="7"/>
      <c r="CC804" s="7"/>
      <c r="CE804" s="7"/>
      <c r="CG804" s="7"/>
      <c r="CI804" s="7"/>
      <c r="CK804" s="7"/>
      <c r="CM804" s="7"/>
      <c r="CO804" s="7"/>
      <c r="CQ804" s="7"/>
      <c r="CS804" s="7"/>
      <c r="CU804" s="7"/>
      <c r="CW804" s="7"/>
      <c r="CY804" s="7"/>
      <c r="DA804" s="7"/>
      <c r="DC804" s="7"/>
      <c r="DE804" s="7"/>
      <c r="DG804" s="7"/>
      <c r="DI804" s="7"/>
      <c r="DK804" s="7"/>
      <c r="DM804" s="7"/>
      <c r="DO804" s="7"/>
      <c r="DQ804" s="7"/>
      <c r="DS804" s="7"/>
      <c r="DU804" s="7"/>
      <c r="DW804" s="7"/>
      <c r="DY804" s="7"/>
      <c r="EA804" s="7"/>
      <c r="EC804" s="7"/>
      <c r="EE804" s="7"/>
      <c r="EG804" s="7"/>
      <c r="EI804" s="7"/>
      <c r="EK804" s="7"/>
      <c r="EM804" s="7"/>
      <c r="EO804" s="7"/>
      <c r="EQ804" s="7"/>
      <c r="ES804" s="7"/>
      <c r="EU804" s="7"/>
      <c r="EW804" s="7"/>
      <c r="EY804" s="7"/>
      <c r="FA804" s="7"/>
      <c r="FC804" s="7"/>
      <c r="FE804" s="7"/>
      <c r="FG804" s="7"/>
      <c r="FI804" s="7"/>
      <c r="FK804" s="7"/>
      <c r="FM804" s="7"/>
      <c r="FO804" s="7"/>
      <c r="FQ804" s="7"/>
      <c r="FS804" s="7"/>
      <c r="FU804" s="7"/>
      <c r="FW804" s="7"/>
      <c r="FY804" s="7"/>
      <c r="GA804" s="7"/>
      <c r="GC804" s="7"/>
      <c r="GE804" s="7"/>
      <c r="GG804" s="7"/>
      <c r="GI804" s="7"/>
      <c r="GK804" s="7"/>
      <c r="GM804" s="7"/>
      <c r="GO804" s="7"/>
      <c r="GQ804" s="7"/>
      <c r="GS804" s="7"/>
      <c r="GU804" s="7"/>
      <c r="GW804" s="7"/>
      <c r="GY804" s="7"/>
      <c r="HA804" s="7"/>
      <c r="HC804" s="7"/>
      <c r="HE804" s="7"/>
      <c r="HG804" s="7"/>
      <c r="HI804" s="7"/>
      <c r="HK804" s="7"/>
      <c r="HM804" s="7"/>
      <c r="HO804" s="7"/>
      <c r="HQ804" s="7"/>
      <c r="HS804" s="7"/>
      <c r="HU804" s="7"/>
      <c r="HW804" s="7"/>
      <c r="HY804" s="7"/>
      <c r="IA804" s="7"/>
      <c r="IC804" s="7"/>
      <c r="IE804" s="7"/>
      <c r="IG804" s="7"/>
      <c r="II804" s="7"/>
      <c r="IK804" s="7"/>
      <c r="IM804" s="7"/>
      <c r="IO804" s="7"/>
      <c r="IQ804" s="7"/>
      <c r="IS804" s="7"/>
    </row>
    <row r="805" spans="1:253" ht="15" x14ac:dyDescent="0.25">
      <c r="A805" s="62"/>
      <c r="B805" s="63" t="s">
        <v>759</v>
      </c>
      <c r="C805" s="64"/>
      <c r="D805" s="64"/>
      <c r="E805" s="65"/>
      <c r="F805" s="64"/>
      <c r="G805" s="64"/>
      <c r="H805" s="64"/>
      <c r="I805" s="64"/>
      <c r="J805" s="66"/>
    </row>
    <row r="806" spans="1:253" ht="15" x14ac:dyDescent="0.25">
      <c r="A806" s="13" t="s">
        <v>16</v>
      </c>
      <c r="B806" s="13" t="s">
        <v>760</v>
      </c>
      <c r="C806" s="14"/>
      <c r="D806" s="15">
        <v>1200</v>
      </c>
      <c r="E806" s="15" t="s">
        <v>71</v>
      </c>
      <c r="F806" s="16"/>
      <c r="G806" s="16"/>
      <c r="H806" s="14">
        <f t="shared" ref="H806:H825" si="93">SUM(D806*F806)</f>
        <v>0</v>
      </c>
      <c r="I806" s="14">
        <f t="shared" ref="I806:I825" si="94">SUM((H806*9.5)/100)</f>
        <v>0</v>
      </c>
      <c r="J806" s="14">
        <f t="shared" ref="J806:J825" si="95">SUM(H806:I806)</f>
        <v>0</v>
      </c>
    </row>
    <row r="807" spans="1:253" ht="15" x14ac:dyDescent="0.25">
      <c r="A807" s="13" t="s">
        <v>19</v>
      </c>
      <c r="B807" s="13" t="s">
        <v>761</v>
      </c>
      <c r="C807" s="14"/>
      <c r="D807" s="15">
        <v>150</v>
      </c>
      <c r="E807" s="15" t="s">
        <v>165</v>
      </c>
      <c r="F807" s="16"/>
      <c r="G807" s="16"/>
      <c r="H807" s="14">
        <f t="shared" si="93"/>
        <v>0</v>
      </c>
      <c r="I807" s="14">
        <f t="shared" si="94"/>
        <v>0</v>
      </c>
      <c r="J807" s="14">
        <f t="shared" si="95"/>
        <v>0</v>
      </c>
    </row>
    <row r="808" spans="1:253" ht="15" x14ac:dyDescent="0.25">
      <c r="A808" s="13" t="s">
        <v>21</v>
      </c>
      <c r="B808" s="13" t="s">
        <v>762</v>
      </c>
      <c r="C808" s="14"/>
      <c r="D808" s="15">
        <v>150</v>
      </c>
      <c r="E808" s="15" t="s">
        <v>71</v>
      </c>
      <c r="F808" s="16"/>
      <c r="G808" s="16"/>
      <c r="H808" s="14">
        <f t="shared" si="93"/>
        <v>0</v>
      </c>
      <c r="I808" s="14">
        <f t="shared" si="94"/>
        <v>0</v>
      </c>
      <c r="J808" s="14">
        <f t="shared" si="95"/>
        <v>0</v>
      </c>
    </row>
    <row r="809" spans="1:253" ht="15" x14ac:dyDescent="0.25">
      <c r="A809" s="13" t="s">
        <v>23</v>
      </c>
      <c r="B809" s="13" t="s">
        <v>763</v>
      </c>
      <c r="C809" s="14"/>
      <c r="D809" s="15">
        <v>730</v>
      </c>
      <c r="E809" s="15" t="s">
        <v>25</v>
      </c>
      <c r="F809" s="16"/>
      <c r="G809" s="16"/>
      <c r="H809" s="14">
        <f t="shared" si="93"/>
        <v>0</v>
      </c>
      <c r="I809" s="14">
        <f t="shared" si="94"/>
        <v>0</v>
      </c>
      <c r="J809" s="14">
        <f t="shared" si="95"/>
        <v>0</v>
      </c>
    </row>
    <row r="810" spans="1:253" ht="15" x14ac:dyDescent="0.25">
      <c r="A810" s="13" t="s">
        <v>26</v>
      </c>
      <c r="B810" s="13" t="s">
        <v>764</v>
      </c>
      <c r="C810" s="14"/>
      <c r="D810" s="15">
        <v>300</v>
      </c>
      <c r="E810" s="15" t="s">
        <v>25</v>
      </c>
      <c r="F810" s="16"/>
      <c r="G810" s="16"/>
      <c r="H810" s="14">
        <f t="shared" si="93"/>
        <v>0</v>
      </c>
      <c r="I810" s="14">
        <f t="shared" si="94"/>
        <v>0</v>
      </c>
      <c r="J810" s="14">
        <f t="shared" si="95"/>
        <v>0</v>
      </c>
    </row>
    <row r="811" spans="1:253" ht="15" x14ac:dyDescent="0.25">
      <c r="A811" s="13" t="s">
        <v>35</v>
      </c>
      <c r="B811" s="13" t="s">
        <v>765</v>
      </c>
      <c r="C811" s="14"/>
      <c r="D811" s="15">
        <v>800</v>
      </c>
      <c r="E811" s="15" t="s">
        <v>25</v>
      </c>
      <c r="F811" s="16"/>
      <c r="G811" s="16"/>
      <c r="H811" s="14">
        <f t="shared" si="93"/>
        <v>0</v>
      </c>
      <c r="I811" s="14">
        <f t="shared" si="94"/>
        <v>0</v>
      </c>
      <c r="J811" s="14">
        <f t="shared" si="95"/>
        <v>0</v>
      </c>
    </row>
    <row r="812" spans="1:253" ht="15.95" customHeight="1" x14ac:dyDescent="0.25">
      <c r="A812" s="13" t="s">
        <v>37</v>
      </c>
      <c r="B812" s="13" t="s">
        <v>766</v>
      </c>
      <c r="C812" s="14"/>
      <c r="D812" s="15">
        <v>600</v>
      </c>
      <c r="E812" s="15" t="s">
        <v>25</v>
      </c>
      <c r="F812" s="16"/>
      <c r="G812" s="16"/>
      <c r="H812" s="14">
        <f t="shared" si="93"/>
        <v>0</v>
      </c>
      <c r="I812" s="14">
        <f t="shared" si="94"/>
        <v>0</v>
      </c>
      <c r="J812" s="14">
        <f t="shared" si="95"/>
        <v>0</v>
      </c>
    </row>
    <row r="813" spans="1:253" ht="15" x14ac:dyDescent="0.25">
      <c r="A813" s="13" t="s">
        <v>39</v>
      </c>
      <c r="B813" s="13" t="s">
        <v>767</v>
      </c>
      <c r="C813" s="14"/>
      <c r="D813" s="15">
        <v>3000</v>
      </c>
      <c r="E813" s="15" t="s">
        <v>25</v>
      </c>
      <c r="F813" s="16"/>
      <c r="G813" s="16"/>
      <c r="H813" s="14">
        <f t="shared" si="93"/>
        <v>0</v>
      </c>
      <c r="I813" s="14">
        <f t="shared" si="94"/>
        <v>0</v>
      </c>
      <c r="J813" s="14">
        <f t="shared" si="95"/>
        <v>0</v>
      </c>
    </row>
    <row r="814" spans="1:253" ht="15" x14ac:dyDescent="0.25">
      <c r="A814" s="13" t="s">
        <v>41</v>
      </c>
      <c r="B814" s="13" t="s">
        <v>768</v>
      </c>
      <c r="C814" s="14"/>
      <c r="D814" s="15">
        <v>400</v>
      </c>
      <c r="E814" s="15" t="s">
        <v>25</v>
      </c>
      <c r="F814" s="16"/>
      <c r="G814" s="16"/>
      <c r="H814" s="14">
        <f t="shared" si="93"/>
        <v>0</v>
      </c>
      <c r="I814" s="14">
        <f t="shared" si="94"/>
        <v>0</v>
      </c>
      <c r="J814" s="14">
        <f t="shared" si="95"/>
        <v>0</v>
      </c>
    </row>
    <row r="815" spans="1:253" ht="15" x14ac:dyDescent="0.25">
      <c r="A815" s="13" t="s">
        <v>43</v>
      </c>
      <c r="B815" s="13" t="s">
        <v>769</v>
      </c>
      <c r="C815" s="14"/>
      <c r="D815" s="15">
        <v>3000</v>
      </c>
      <c r="E815" s="15" t="s">
        <v>71</v>
      </c>
      <c r="F815" s="16"/>
      <c r="G815" s="16"/>
      <c r="H815" s="14">
        <f t="shared" si="93"/>
        <v>0</v>
      </c>
      <c r="I815" s="14">
        <f t="shared" si="94"/>
        <v>0</v>
      </c>
      <c r="J815" s="14">
        <f t="shared" si="95"/>
        <v>0</v>
      </c>
    </row>
    <row r="816" spans="1:253" ht="15" x14ac:dyDescent="0.25">
      <c r="A816" s="13" t="s">
        <v>44</v>
      </c>
      <c r="B816" s="13" t="s">
        <v>770</v>
      </c>
      <c r="C816" s="14"/>
      <c r="D816" s="15">
        <v>30</v>
      </c>
      <c r="E816" s="15" t="s">
        <v>25</v>
      </c>
      <c r="F816" s="16"/>
      <c r="G816" s="16"/>
      <c r="H816" s="14">
        <f t="shared" si="93"/>
        <v>0</v>
      </c>
      <c r="I816" s="14">
        <f t="shared" si="94"/>
        <v>0</v>
      </c>
      <c r="J816" s="14">
        <f t="shared" si="95"/>
        <v>0</v>
      </c>
    </row>
    <row r="817" spans="1:10" ht="15" x14ac:dyDescent="0.25">
      <c r="A817" s="13" t="s">
        <v>46</v>
      </c>
      <c r="B817" s="13" t="s">
        <v>771</v>
      </c>
      <c r="C817" s="14"/>
      <c r="D817" s="15">
        <v>100</v>
      </c>
      <c r="E817" s="15" t="s">
        <v>25</v>
      </c>
      <c r="F817" s="16"/>
      <c r="G817" s="16"/>
      <c r="H817" s="14">
        <f t="shared" si="93"/>
        <v>0</v>
      </c>
      <c r="I817" s="14">
        <f t="shared" si="94"/>
        <v>0</v>
      </c>
      <c r="J817" s="14">
        <f t="shared" si="95"/>
        <v>0</v>
      </c>
    </row>
    <row r="818" spans="1:10" ht="15" x14ac:dyDescent="0.25">
      <c r="A818" s="13" t="s">
        <v>48</v>
      </c>
      <c r="B818" s="13" t="s">
        <v>772</v>
      </c>
      <c r="C818" s="14"/>
      <c r="D818" s="15">
        <v>120</v>
      </c>
      <c r="E818" s="15" t="s">
        <v>25</v>
      </c>
      <c r="F818" s="16"/>
      <c r="G818" s="16"/>
      <c r="H818" s="14">
        <f t="shared" si="93"/>
        <v>0</v>
      </c>
      <c r="I818" s="14">
        <f t="shared" si="94"/>
        <v>0</v>
      </c>
      <c r="J818" s="14">
        <f t="shared" si="95"/>
        <v>0</v>
      </c>
    </row>
    <row r="819" spans="1:10" ht="15" x14ac:dyDescent="0.25">
      <c r="A819" s="13" t="s">
        <v>50</v>
      </c>
      <c r="B819" s="13" t="s">
        <v>773</v>
      </c>
      <c r="C819" s="14"/>
      <c r="D819" s="15">
        <v>850</v>
      </c>
      <c r="E819" s="15" t="s">
        <v>25</v>
      </c>
      <c r="F819" s="16"/>
      <c r="G819" s="16"/>
      <c r="H819" s="14">
        <f t="shared" si="93"/>
        <v>0</v>
      </c>
      <c r="I819" s="14">
        <f t="shared" si="94"/>
        <v>0</v>
      </c>
      <c r="J819" s="14">
        <f t="shared" si="95"/>
        <v>0</v>
      </c>
    </row>
    <row r="820" spans="1:10" ht="15" x14ac:dyDescent="0.25">
      <c r="A820" s="13" t="s">
        <v>52</v>
      </c>
      <c r="B820" s="13" t="s">
        <v>774</v>
      </c>
      <c r="C820" s="14"/>
      <c r="D820" s="15">
        <v>4000</v>
      </c>
      <c r="E820" s="15" t="s">
        <v>71</v>
      </c>
      <c r="F820" s="16"/>
      <c r="G820" s="16"/>
      <c r="H820" s="14">
        <f t="shared" si="93"/>
        <v>0</v>
      </c>
      <c r="I820" s="14">
        <f t="shared" si="94"/>
        <v>0</v>
      </c>
      <c r="J820" s="14">
        <f t="shared" si="95"/>
        <v>0</v>
      </c>
    </row>
    <row r="821" spans="1:10" ht="15" x14ac:dyDescent="0.25">
      <c r="A821" s="13" t="s">
        <v>54</v>
      </c>
      <c r="B821" s="13" t="s">
        <v>775</v>
      </c>
      <c r="C821" s="14"/>
      <c r="D821" s="15">
        <v>180</v>
      </c>
      <c r="E821" s="15" t="s">
        <v>25</v>
      </c>
      <c r="F821" s="16"/>
      <c r="G821" s="16"/>
      <c r="H821" s="14">
        <f t="shared" si="93"/>
        <v>0</v>
      </c>
      <c r="I821" s="14">
        <f t="shared" si="94"/>
        <v>0</v>
      </c>
      <c r="J821" s="14">
        <f t="shared" si="95"/>
        <v>0</v>
      </c>
    </row>
    <row r="822" spans="1:10" ht="15" x14ac:dyDescent="0.25">
      <c r="A822" s="13" t="s">
        <v>56</v>
      </c>
      <c r="B822" s="13" t="s">
        <v>776</v>
      </c>
      <c r="C822" s="14"/>
      <c r="D822" s="15">
        <v>300</v>
      </c>
      <c r="E822" s="15" t="s">
        <v>25</v>
      </c>
      <c r="F822" s="16"/>
      <c r="G822" s="16"/>
      <c r="H822" s="14">
        <f t="shared" si="93"/>
        <v>0</v>
      </c>
      <c r="I822" s="14">
        <f t="shared" si="94"/>
        <v>0</v>
      </c>
      <c r="J822" s="14">
        <f t="shared" si="95"/>
        <v>0</v>
      </c>
    </row>
    <row r="823" spans="1:10" ht="15" x14ac:dyDescent="0.25">
      <c r="A823" s="13" t="s">
        <v>59</v>
      </c>
      <c r="B823" s="13" t="s">
        <v>777</v>
      </c>
      <c r="C823" s="14"/>
      <c r="D823" s="15">
        <v>150</v>
      </c>
      <c r="E823" s="15" t="s">
        <v>71</v>
      </c>
      <c r="F823" s="16"/>
      <c r="G823" s="16"/>
      <c r="H823" s="14">
        <f t="shared" si="93"/>
        <v>0</v>
      </c>
      <c r="I823" s="14">
        <f t="shared" si="94"/>
        <v>0</v>
      </c>
      <c r="J823" s="14">
        <f t="shared" si="95"/>
        <v>0</v>
      </c>
    </row>
    <row r="824" spans="1:10" ht="15" x14ac:dyDescent="0.25">
      <c r="A824" s="13" t="s">
        <v>61</v>
      </c>
      <c r="B824" s="13" t="s">
        <v>778</v>
      </c>
      <c r="C824" s="14"/>
      <c r="D824" s="15">
        <v>150</v>
      </c>
      <c r="E824" s="15" t="s">
        <v>71</v>
      </c>
      <c r="F824" s="16"/>
      <c r="G824" s="16"/>
      <c r="H824" s="14">
        <f t="shared" si="93"/>
        <v>0</v>
      </c>
      <c r="I824" s="14">
        <f t="shared" si="94"/>
        <v>0</v>
      </c>
      <c r="J824" s="14">
        <f t="shared" si="95"/>
        <v>0</v>
      </c>
    </row>
    <row r="825" spans="1:10" ht="15" x14ac:dyDescent="0.25">
      <c r="A825" s="13" t="s">
        <v>63</v>
      </c>
      <c r="B825" s="13" t="s">
        <v>779</v>
      </c>
      <c r="C825" s="14"/>
      <c r="D825" s="15">
        <v>2</v>
      </c>
      <c r="E825" s="15" t="s">
        <v>71</v>
      </c>
      <c r="F825" s="16"/>
      <c r="G825" s="16"/>
      <c r="H825" s="14">
        <f t="shared" si="93"/>
        <v>0</v>
      </c>
      <c r="I825" s="14">
        <f t="shared" si="94"/>
        <v>0</v>
      </c>
      <c r="J825" s="14">
        <f t="shared" si="95"/>
        <v>0</v>
      </c>
    </row>
    <row r="826" spans="1:10" ht="15" x14ac:dyDescent="0.25">
      <c r="A826" s="13"/>
      <c r="B826" s="13" t="s">
        <v>780</v>
      </c>
      <c r="C826" s="14"/>
      <c r="D826" s="14"/>
      <c r="E826" s="15"/>
      <c r="F826" s="16"/>
      <c r="G826" s="16"/>
      <c r="H826" s="14"/>
      <c r="I826" s="14"/>
      <c r="J826" s="14">
        <f>SUM(J806:J825)</f>
        <v>0</v>
      </c>
    </row>
    <row r="827" spans="1:10" ht="15" x14ac:dyDescent="0.25">
      <c r="A827" s="62"/>
      <c r="B827" s="63" t="s">
        <v>781</v>
      </c>
      <c r="C827" s="66"/>
      <c r="D827" s="66"/>
      <c r="E827" s="65"/>
      <c r="F827" s="64"/>
      <c r="G827" s="64"/>
      <c r="H827" s="66"/>
      <c r="I827" s="66"/>
      <c r="J827" s="66"/>
    </row>
    <row r="828" spans="1:10" ht="15" x14ac:dyDescent="0.25">
      <c r="A828" s="13" t="s">
        <v>16</v>
      </c>
      <c r="B828" s="13" t="s">
        <v>782</v>
      </c>
      <c r="C828" s="14"/>
      <c r="D828" s="15">
        <v>150</v>
      </c>
      <c r="E828" s="15" t="s">
        <v>25</v>
      </c>
      <c r="F828" s="16"/>
      <c r="G828" s="16"/>
      <c r="H828" s="14">
        <f>SUM(D828*F828)</f>
        <v>0</v>
      </c>
      <c r="I828" s="14">
        <f>SUM((H828*9.5)/100)</f>
        <v>0</v>
      </c>
      <c r="J828" s="14">
        <f>SUM(H828:I828)</f>
        <v>0</v>
      </c>
    </row>
    <row r="829" spans="1:10" ht="15" x14ac:dyDescent="0.25">
      <c r="A829" s="13" t="s">
        <v>19</v>
      </c>
      <c r="B829" s="13" t="s">
        <v>783</v>
      </c>
      <c r="C829" s="14"/>
      <c r="D829" s="15">
        <v>240</v>
      </c>
      <c r="E829" s="15" t="s">
        <v>25</v>
      </c>
      <c r="F829" s="16"/>
      <c r="G829" s="16"/>
      <c r="H829" s="14">
        <f>SUM(D829*F829)</f>
        <v>0</v>
      </c>
      <c r="I829" s="14">
        <f>SUM((H829*9.5)/100)</f>
        <v>0</v>
      </c>
      <c r="J829" s="14">
        <f>SUM(H829:I829)</f>
        <v>0</v>
      </c>
    </row>
    <row r="830" spans="1:10" ht="15" x14ac:dyDescent="0.25">
      <c r="A830" s="13" t="s">
        <v>21</v>
      </c>
      <c r="B830" s="13" t="s">
        <v>784</v>
      </c>
      <c r="C830" s="14"/>
      <c r="D830" s="15">
        <v>200</v>
      </c>
      <c r="E830" s="15" t="s">
        <v>25</v>
      </c>
      <c r="F830" s="16"/>
      <c r="G830" s="16"/>
      <c r="H830" s="14">
        <f>SUM(D830*F830)</f>
        <v>0</v>
      </c>
      <c r="I830" s="14">
        <f>SUM((H830*9.5)/100)</f>
        <v>0</v>
      </c>
      <c r="J830" s="14">
        <f>SUM(H830:I830)</f>
        <v>0</v>
      </c>
    </row>
    <row r="831" spans="1:10" ht="15" x14ac:dyDescent="0.25">
      <c r="A831" s="13"/>
      <c r="B831" s="13" t="s">
        <v>28</v>
      </c>
      <c r="C831" s="14"/>
      <c r="D831" s="14"/>
      <c r="E831" s="15"/>
      <c r="F831" s="16"/>
      <c r="G831" s="16"/>
      <c r="H831" s="14"/>
      <c r="I831" s="14"/>
      <c r="J831" s="14">
        <f>SUM(J828:J830)</f>
        <v>0</v>
      </c>
    </row>
    <row r="832" spans="1:10" ht="15" x14ac:dyDescent="0.25">
      <c r="A832" s="62"/>
      <c r="B832" s="63" t="s">
        <v>785</v>
      </c>
      <c r="C832" s="66"/>
      <c r="D832" s="66"/>
      <c r="E832" s="65"/>
      <c r="F832" s="64"/>
      <c r="G832" s="64"/>
      <c r="H832" s="66"/>
      <c r="I832" s="66"/>
      <c r="J832" s="66"/>
    </row>
    <row r="833" spans="1:10" ht="15" x14ac:dyDescent="0.25">
      <c r="A833" s="13" t="s">
        <v>16</v>
      </c>
      <c r="B833" s="13" t="s">
        <v>786</v>
      </c>
      <c r="C833" s="14"/>
      <c r="D833" s="15">
        <v>900</v>
      </c>
      <c r="E833" s="15" t="s">
        <v>25</v>
      </c>
      <c r="F833" s="16"/>
      <c r="G833" s="16"/>
      <c r="H833" s="14">
        <f t="shared" ref="H833:H864" si="96">SUM(D833*F833)</f>
        <v>0</v>
      </c>
      <c r="I833" s="14">
        <f t="shared" ref="I833:I864" si="97">SUM((H833*9.5)/100)</f>
        <v>0</v>
      </c>
      <c r="J833" s="14">
        <f t="shared" ref="J833:J864" si="98">SUM(H833:I833)</f>
        <v>0</v>
      </c>
    </row>
    <row r="834" spans="1:10" s="23" customFormat="1" ht="15" x14ac:dyDescent="0.25">
      <c r="A834" s="19" t="s">
        <v>19</v>
      </c>
      <c r="B834" s="19" t="s">
        <v>787</v>
      </c>
      <c r="C834" s="20"/>
      <c r="D834" s="21">
        <v>1800</v>
      </c>
      <c r="E834" s="21" t="s">
        <v>25</v>
      </c>
      <c r="F834" s="22"/>
      <c r="G834" s="22"/>
      <c r="H834" s="20">
        <f t="shared" si="96"/>
        <v>0</v>
      </c>
      <c r="I834" s="20">
        <f t="shared" si="97"/>
        <v>0</v>
      </c>
      <c r="J834" s="20">
        <f t="shared" si="98"/>
        <v>0</v>
      </c>
    </row>
    <row r="835" spans="1:10" ht="15" x14ac:dyDescent="0.25">
      <c r="A835" s="13" t="s">
        <v>21</v>
      </c>
      <c r="B835" s="13" t="s">
        <v>788</v>
      </c>
      <c r="C835" s="14"/>
      <c r="D835" s="15">
        <v>4500</v>
      </c>
      <c r="E835" s="15" t="s">
        <v>25</v>
      </c>
      <c r="F835" s="16"/>
      <c r="G835" s="16"/>
      <c r="H835" s="14">
        <f t="shared" si="96"/>
        <v>0</v>
      </c>
      <c r="I835" s="14">
        <f t="shared" si="97"/>
        <v>0</v>
      </c>
      <c r="J835" s="14">
        <f t="shared" si="98"/>
        <v>0</v>
      </c>
    </row>
    <row r="836" spans="1:10" ht="15" x14ac:dyDescent="0.25">
      <c r="A836" s="13" t="s">
        <v>23</v>
      </c>
      <c r="B836" s="13" t="s">
        <v>789</v>
      </c>
      <c r="C836" s="14"/>
      <c r="D836" s="15">
        <v>100</v>
      </c>
      <c r="E836" s="15" t="s">
        <v>25</v>
      </c>
      <c r="F836" s="16"/>
      <c r="G836" s="16"/>
      <c r="H836" s="14">
        <f t="shared" si="96"/>
        <v>0</v>
      </c>
      <c r="I836" s="14">
        <f t="shared" si="97"/>
        <v>0</v>
      </c>
      <c r="J836" s="14">
        <f t="shared" si="98"/>
        <v>0</v>
      </c>
    </row>
    <row r="837" spans="1:10" ht="15" x14ac:dyDescent="0.25">
      <c r="A837" s="13" t="s">
        <v>26</v>
      </c>
      <c r="B837" s="13" t="s">
        <v>790</v>
      </c>
      <c r="C837" s="14"/>
      <c r="D837" s="15">
        <v>100</v>
      </c>
      <c r="E837" s="15" t="s">
        <v>25</v>
      </c>
      <c r="F837" s="16"/>
      <c r="G837" s="16"/>
      <c r="H837" s="14">
        <f t="shared" si="96"/>
        <v>0</v>
      </c>
      <c r="I837" s="14">
        <f t="shared" si="97"/>
        <v>0</v>
      </c>
      <c r="J837" s="14">
        <f t="shared" si="98"/>
        <v>0</v>
      </c>
    </row>
    <row r="838" spans="1:10" ht="15" x14ac:dyDescent="0.25">
      <c r="A838" s="13" t="s">
        <v>35</v>
      </c>
      <c r="B838" s="13" t="s">
        <v>791</v>
      </c>
      <c r="C838" s="14"/>
      <c r="D838" s="15">
        <v>1000</v>
      </c>
      <c r="E838" s="15" t="s">
        <v>25</v>
      </c>
      <c r="F838" s="16"/>
      <c r="G838" s="16"/>
      <c r="H838" s="14">
        <f t="shared" si="96"/>
        <v>0</v>
      </c>
      <c r="I838" s="14">
        <f t="shared" si="97"/>
        <v>0</v>
      </c>
      <c r="J838" s="14">
        <f t="shared" si="98"/>
        <v>0</v>
      </c>
    </row>
    <row r="839" spans="1:10" ht="15" x14ac:dyDescent="0.25">
      <c r="A839" s="13" t="s">
        <v>37</v>
      </c>
      <c r="B839" s="13" t="s">
        <v>792</v>
      </c>
      <c r="C839" s="14"/>
      <c r="D839" s="15">
        <v>1500</v>
      </c>
      <c r="E839" s="15" t="s">
        <v>25</v>
      </c>
      <c r="F839" s="16"/>
      <c r="G839" s="16"/>
      <c r="H839" s="14">
        <f t="shared" si="96"/>
        <v>0</v>
      </c>
      <c r="I839" s="14">
        <f t="shared" si="97"/>
        <v>0</v>
      </c>
      <c r="J839" s="14">
        <f t="shared" si="98"/>
        <v>0</v>
      </c>
    </row>
    <row r="840" spans="1:10" ht="15" x14ac:dyDescent="0.25">
      <c r="A840" s="13" t="s">
        <v>39</v>
      </c>
      <c r="B840" s="13" t="s">
        <v>793</v>
      </c>
      <c r="C840" s="14"/>
      <c r="D840" s="15">
        <v>200</v>
      </c>
      <c r="E840" s="15" t="s">
        <v>25</v>
      </c>
      <c r="F840" s="16"/>
      <c r="G840" s="16"/>
      <c r="H840" s="14">
        <f t="shared" si="96"/>
        <v>0</v>
      </c>
      <c r="I840" s="14">
        <f t="shared" si="97"/>
        <v>0</v>
      </c>
      <c r="J840" s="14">
        <f t="shared" si="98"/>
        <v>0</v>
      </c>
    </row>
    <row r="841" spans="1:10" ht="15" x14ac:dyDescent="0.25">
      <c r="A841" s="13" t="s">
        <v>41</v>
      </c>
      <c r="B841" s="13" t="s">
        <v>794</v>
      </c>
      <c r="C841" s="14"/>
      <c r="D841" s="15">
        <v>1000</v>
      </c>
      <c r="E841" s="15" t="s">
        <v>25</v>
      </c>
      <c r="F841" s="16"/>
      <c r="G841" s="16"/>
      <c r="H841" s="14">
        <f t="shared" si="96"/>
        <v>0</v>
      </c>
      <c r="I841" s="14">
        <f t="shared" si="97"/>
        <v>0</v>
      </c>
      <c r="J841" s="14">
        <f t="shared" si="98"/>
        <v>0</v>
      </c>
    </row>
    <row r="842" spans="1:10" ht="15" x14ac:dyDescent="0.25">
      <c r="A842" s="13" t="s">
        <v>43</v>
      </c>
      <c r="B842" s="13" t="s">
        <v>795</v>
      </c>
      <c r="C842" s="14"/>
      <c r="D842" s="15">
        <v>1000</v>
      </c>
      <c r="E842" s="15" t="s">
        <v>25</v>
      </c>
      <c r="F842" s="16"/>
      <c r="G842" s="16"/>
      <c r="H842" s="14">
        <f t="shared" si="96"/>
        <v>0</v>
      </c>
      <c r="I842" s="14">
        <f t="shared" si="97"/>
        <v>0</v>
      </c>
      <c r="J842" s="14">
        <f t="shared" si="98"/>
        <v>0</v>
      </c>
    </row>
    <row r="843" spans="1:10" ht="15" x14ac:dyDescent="0.25">
      <c r="A843" s="13" t="s">
        <v>44</v>
      </c>
      <c r="B843" s="13" t="s">
        <v>796</v>
      </c>
      <c r="C843" s="14"/>
      <c r="D843" s="15">
        <v>500</v>
      </c>
      <c r="E843" s="15" t="s">
        <v>25</v>
      </c>
      <c r="F843" s="16"/>
      <c r="G843" s="16"/>
      <c r="H843" s="14">
        <f t="shared" si="96"/>
        <v>0</v>
      </c>
      <c r="I843" s="14">
        <f t="shared" si="97"/>
        <v>0</v>
      </c>
      <c r="J843" s="14">
        <f t="shared" si="98"/>
        <v>0</v>
      </c>
    </row>
    <row r="844" spans="1:10" ht="15" x14ac:dyDescent="0.25">
      <c r="A844" s="13" t="s">
        <v>46</v>
      </c>
      <c r="B844" s="13" t="s">
        <v>797</v>
      </c>
      <c r="C844" s="14"/>
      <c r="D844" s="15">
        <v>300</v>
      </c>
      <c r="E844" s="15" t="s">
        <v>25</v>
      </c>
      <c r="F844" s="16"/>
      <c r="G844" s="16"/>
      <c r="H844" s="14">
        <f t="shared" si="96"/>
        <v>0</v>
      </c>
      <c r="I844" s="14">
        <f t="shared" si="97"/>
        <v>0</v>
      </c>
      <c r="J844" s="14">
        <f t="shared" si="98"/>
        <v>0</v>
      </c>
    </row>
    <row r="845" spans="1:10" ht="15" x14ac:dyDescent="0.25">
      <c r="A845" s="13" t="s">
        <v>48</v>
      </c>
      <c r="B845" s="13" t="s">
        <v>798</v>
      </c>
      <c r="C845" s="14"/>
      <c r="D845" s="15">
        <v>1500</v>
      </c>
      <c r="E845" s="15" t="s">
        <v>25</v>
      </c>
      <c r="F845" s="16"/>
      <c r="G845" s="16"/>
      <c r="H845" s="14">
        <f t="shared" si="96"/>
        <v>0</v>
      </c>
      <c r="I845" s="14">
        <f t="shared" si="97"/>
        <v>0</v>
      </c>
      <c r="J845" s="14">
        <f t="shared" si="98"/>
        <v>0</v>
      </c>
    </row>
    <row r="846" spans="1:10" ht="15" x14ac:dyDescent="0.25">
      <c r="A846" s="13" t="s">
        <v>50</v>
      </c>
      <c r="B846" s="13" t="s">
        <v>799</v>
      </c>
      <c r="C846" s="14"/>
      <c r="D846" s="15">
        <v>250</v>
      </c>
      <c r="E846" s="15" t="s">
        <v>25</v>
      </c>
      <c r="F846" s="16"/>
      <c r="G846" s="16"/>
      <c r="H846" s="14">
        <f t="shared" si="96"/>
        <v>0</v>
      </c>
      <c r="I846" s="14">
        <f t="shared" si="97"/>
        <v>0</v>
      </c>
      <c r="J846" s="14">
        <f t="shared" si="98"/>
        <v>0</v>
      </c>
    </row>
    <row r="847" spans="1:10" ht="15" x14ac:dyDescent="0.25">
      <c r="A847" s="13" t="s">
        <v>52</v>
      </c>
      <c r="B847" s="13" t="s">
        <v>800</v>
      </c>
      <c r="C847" s="14"/>
      <c r="D847" s="15">
        <v>2400</v>
      </c>
      <c r="E847" s="15" t="s">
        <v>25</v>
      </c>
      <c r="F847" s="16"/>
      <c r="G847" s="16"/>
      <c r="H847" s="14">
        <f t="shared" si="96"/>
        <v>0</v>
      </c>
      <c r="I847" s="14">
        <f t="shared" si="97"/>
        <v>0</v>
      </c>
      <c r="J847" s="14">
        <f t="shared" si="98"/>
        <v>0</v>
      </c>
    </row>
    <row r="848" spans="1:10" ht="15" x14ac:dyDescent="0.25">
      <c r="A848" s="13" t="s">
        <v>54</v>
      </c>
      <c r="B848" s="13" t="s">
        <v>801</v>
      </c>
      <c r="C848" s="14"/>
      <c r="D848" s="15">
        <v>300</v>
      </c>
      <c r="E848" s="15" t="s">
        <v>25</v>
      </c>
      <c r="F848" s="16"/>
      <c r="G848" s="16"/>
      <c r="H848" s="14">
        <f t="shared" si="96"/>
        <v>0</v>
      </c>
      <c r="I848" s="14">
        <f t="shared" si="97"/>
        <v>0</v>
      </c>
      <c r="J848" s="14">
        <f t="shared" si="98"/>
        <v>0</v>
      </c>
    </row>
    <row r="849" spans="1:10" ht="15" x14ac:dyDescent="0.25">
      <c r="A849" s="13" t="s">
        <v>56</v>
      </c>
      <c r="B849" s="13" t="s">
        <v>802</v>
      </c>
      <c r="C849" s="14"/>
      <c r="D849" s="15">
        <v>100</v>
      </c>
      <c r="E849" s="15" t="s">
        <v>25</v>
      </c>
      <c r="F849" s="16"/>
      <c r="G849" s="16"/>
      <c r="H849" s="14">
        <f t="shared" si="96"/>
        <v>0</v>
      </c>
      <c r="I849" s="14">
        <f t="shared" si="97"/>
        <v>0</v>
      </c>
      <c r="J849" s="14">
        <f t="shared" si="98"/>
        <v>0</v>
      </c>
    </row>
    <row r="850" spans="1:10" ht="15" x14ac:dyDescent="0.25">
      <c r="A850" s="13" t="s">
        <v>59</v>
      </c>
      <c r="B850" s="13" t="s">
        <v>803</v>
      </c>
      <c r="C850" s="14"/>
      <c r="D850" s="15">
        <v>500</v>
      </c>
      <c r="E850" s="15" t="s">
        <v>25</v>
      </c>
      <c r="F850" s="16"/>
      <c r="G850" s="16"/>
      <c r="H850" s="14">
        <f t="shared" si="96"/>
        <v>0</v>
      </c>
      <c r="I850" s="14">
        <f t="shared" si="97"/>
        <v>0</v>
      </c>
      <c r="J850" s="14">
        <f t="shared" si="98"/>
        <v>0</v>
      </c>
    </row>
    <row r="851" spans="1:10" ht="15" x14ac:dyDescent="0.25">
      <c r="A851" s="13" t="s">
        <v>61</v>
      </c>
      <c r="B851" s="13" t="s">
        <v>804</v>
      </c>
      <c r="C851" s="14"/>
      <c r="D851" s="15">
        <v>150</v>
      </c>
      <c r="E851" s="15" t="s">
        <v>25</v>
      </c>
      <c r="F851" s="16"/>
      <c r="G851" s="16"/>
      <c r="H851" s="14">
        <f t="shared" si="96"/>
        <v>0</v>
      </c>
      <c r="I851" s="14">
        <f t="shared" si="97"/>
        <v>0</v>
      </c>
      <c r="J851" s="14">
        <f t="shared" si="98"/>
        <v>0</v>
      </c>
    </row>
    <row r="852" spans="1:10" ht="15" x14ac:dyDescent="0.25">
      <c r="A852" s="13" t="s">
        <v>63</v>
      </c>
      <c r="B852" s="13" t="s">
        <v>805</v>
      </c>
      <c r="C852" s="14"/>
      <c r="D852" s="15">
        <v>2400</v>
      </c>
      <c r="E852" s="15" t="s">
        <v>25</v>
      </c>
      <c r="F852" s="16"/>
      <c r="G852" s="16"/>
      <c r="H852" s="14">
        <f t="shared" si="96"/>
        <v>0</v>
      </c>
      <c r="I852" s="14">
        <f t="shared" si="97"/>
        <v>0</v>
      </c>
      <c r="J852" s="14">
        <f t="shared" si="98"/>
        <v>0</v>
      </c>
    </row>
    <row r="853" spans="1:10" ht="15" x14ac:dyDescent="0.25">
      <c r="A853" s="13" t="s">
        <v>65</v>
      </c>
      <c r="B853" s="13" t="s">
        <v>806</v>
      </c>
      <c r="C853" s="14"/>
      <c r="D853" s="15">
        <v>900</v>
      </c>
      <c r="E853" s="15" t="s">
        <v>25</v>
      </c>
      <c r="F853" s="16"/>
      <c r="G853" s="16"/>
      <c r="H853" s="14">
        <f t="shared" si="96"/>
        <v>0</v>
      </c>
      <c r="I853" s="14">
        <f t="shared" si="97"/>
        <v>0</v>
      </c>
      <c r="J853" s="14">
        <f t="shared" si="98"/>
        <v>0</v>
      </c>
    </row>
    <row r="854" spans="1:10" ht="15" x14ac:dyDescent="0.25">
      <c r="A854" s="13" t="s">
        <v>67</v>
      </c>
      <c r="B854" s="13" t="s">
        <v>807</v>
      </c>
      <c r="C854" s="14"/>
      <c r="D854" s="15">
        <v>250</v>
      </c>
      <c r="E854" s="15" t="s">
        <v>25</v>
      </c>
      <c r="F854" s="16"/>
      <c r="G854" s="16"/>
      <c r="H854" s="14">
        <f t="shared" si="96"/>
        <v>0</v>
      </c>
      <c r="I854" s="14">
        <f t="shared" si="97"/>
        <v>0</v>
      </c>
      <c r="J854" s="14">
        <f t="shared" si="98"/>
        <v>0</v>
      </c>
    </row>
    <row r="855" spans="1:10" ht="15" x14ac:dyDescent="0.25">
      <c r="A855" s="13" t="s">
        <v>69</v>
      </c>
      <c r="B855" s="13" t="s">
        <v>808</v>
      </c>
      <c r="C855" s="14"/>
      <c r="D855" s="15">
        <v>750</v>
      </c>
      <c r="E855" s="15" t="s">
        <v>25</v>
      </c>
      <c r="F855" s="16"/>
      <c r="G855" s="16"/>
      <c r="H855" s="14">
        <f t="shared" si="96"/>
        <v>0</v>
      </c>
      <c r="I855" s="14">
        <f t="shared" si="97"/>
        <v>0</v>
      </c>
      <c r="J855" s="14">
        <f t="shared" si="98"/>
        <v>0</v>
      </c>
    </row>
    <row r="856" spans="1:10" ht="15" x14ac:dyDescent="0.25">
      <c r="A856" s="13" t="s">
        <v>72</v>
      </c>
      <c r="B856" s="13" t="s">
        <v>809</v>
      </c>
      <c r="C856" s="14"/>
      <c r="D856" s="15">
        <v>300</v>
      </c>
      <c r="E856" s="15" t="s">
        <v>107</v>
      </c>
      <c r="F856" s="16"/>
      <c r="G856" s="16"/>
      <c r="H856" s="14">
        <f t="shared" si="96"/>
        <v>0</v>
      </c>
      <c r="I856" s="14">
        <f t="shared" si="97"/>
        <v>0</v>
      </c>
      <c r="J856" s="14">
        <f t="shared" si="98"/>
        <v>0</v>
      </c>
    </row>
    <row r="857" spans="1:10" ht="15" x14ac:dyDescent="0.25">
      <c r="A857" s="13" t="s">
        <v>74</v>
      </c>
      <c r="B857" s="13" t="s">
        <v>810</v>
      </c>
      <c r="C857" s="14"/>
      <c r="D857" s="15">
        <v>600</v>
      </c>
      <c r="E857" s="15" t="s">
        <v>25</v>
      </c>
      <c r="F857" s="16"/>
      <c r="G857" s="16"/>
      <c r="H857" s="14">
        <f t="shared" si="96"/>
        <v>0</v>
      </c>
      <c r="I857" s="14">
        <f t="shared" si="97"/>
        <v>0</v>
      </c>
      <c r="J857" s="14">
        <f t="shared" si="98"/>
        <v>0</v>
      </c>
    </row>
    <row r="858" spans="1:10" ht="15" x14ac:dyDescent="0.25">
      <c r="A858" s="13" t="s">
        <v>76</v>
      </c>
      <c r="B858" s="13" t="s">
        <v>811</v>
      </c>
      <c r="C858" s="14"/>
      <c r="D858" s="15">
        <v>300</v>
      </c>
      <c r="E858" s="15" t="s">
        <v>623</v>
      </c>
      <c r="F858" s="16"/>
      <c r="G858" s="16"/>
      <c r="H858" s="14">
        <f t="shared" si="96"/>
        <v>0</v>
      </c>
      <c r="I858" s="14">
        <f t="shared" si="97"/>
        <v>0</v>
      </c>
      <c r="J858" s="14">
        <f t="shared" si="98"/>
        <v>0</v>
      </c>
    </row>
    <row r="859" spans="1:10" ht="15" x14ac:dyDescent="0.25">
      <c r="A859" s="13" t="s">
        <v>79</v>
      </c>
      <c r="B859" s="13" t="s">
        <v>812</v>
      </c>
      <c r="C859" s="14"/>
      <c r="D859" s="15">
        <v>300</v>
      </c>
      <c r="E859" s="15" t="s">
        <v>25</v>
      </c>
      <c r="F859" s="16"/>
      <c r="G859" s="16"/>
      <c r="H859" s="14">
        <f t="shared" si="96"/>
        <v>0</v>
      </c>
      <c r="I859" s="14">
        <f t="shared" si="97"/>
        <v>0</v>
      </c>
      <c r="J859" s="14">
        <f t="shared" si="98"/>
        <v>0</v>
      </c>
    </row>
    <row r="860" spans="1:10" ht="15" x14ac:dyDescent="0.25">
      <c r="A860" s="13" t="s">
        <v>81</v>
      </c>
      <c r="B860" s="13" t="s">
        <v>813</v>
      </c>
      <c r="C860" s="14"/>
      <c r="D860" s="15">
        <v>200</v>
      </c>
      <c r="E860" s="15" t="s">
        <v>25</v>
      </c>
      <c r="F860" s="16"/>
      <c r="G860" s="16"/>
      <c r="H860" s="14">
        <f t="shared" si="96"/>
        <v>0</v>
      </c>
      <c r="I860" s="14">
        <f t="shared" si="97"/>
        <v>0</v>
      </c>
      <c r="J860" s="14">
        <f t="shared" si="98"/>
        <v>0</v>
      </c>
    </row>
    <row r="861" spans="1:10" ht="15" x14ac:dyDescent="0.25">
      <c r="A861" s="13" t="s">
        <v>83</v>
      </c>
      <c r="B861" s="13" t="s">
        <v>814</v>
      </c>
      <c r="C861" s="14"/>
      <c r="D861" s="15">
        <v>300</v>
      </c>
      <c r="E861" s="15" t="s">
        <v>25</v>
      </c>
      <c r="F861" s="16"/>
      <c r="G861" s="16"/>
      <c r="H861" s="14">
        <f t="shared" si="96"/>
        <v>0</v>
      </c>
      <c r="I861" s="14">
        <f t="shared" si="97"/>
        <v>0</v>
      </c>
      <c r="J861" s="14">
        <f t="shared" si="98"/>
        <v>0</v>
      </c>
    </row>
    <row r="862" spans="1:10" ht="15" x14ac:dyDescent="0.25">
      <c r="A862" s="13" t="s">
        <v>85</v>
      </c>
      <c r="B862" s="13" t="s">
        <v>815</v>
      </c>
      <c r="C862" s="14"/>
      <c r="D862" s="15">
        <v>300</v>
      </c>
      <c r="E862" s="15" t="s">
        <v>25</v>
      </c>
      <c r="F862" s="16"/>
      <c r="G862" s="16"/>
      <c r="H862" s="14">
        <f t="shared" si="96"/>
        <v>0</v>
      </c>
      <c r="I862" s="14">
        <f t="shared" si="97"/>
        <v>0</v>
      </c>
      <c r="J862" s="14">
        <f t="shared" si="98"/>
        <v>0</v>
      </c>
    </row>
    <row r="863" spans="1:10" ht="15" x14ac:dyDescent="0.25">
      <c r="A863" s="13" t="s">
        <v>87</v>
      </c>
      <c r="B863" s="13" t="s">
        <v>816</v>
      </c>
      <c r="C863" s="14"/>
      <c r="D863" s="15">
        <v>250</v>
      </c>
      <c r="E863" s="15" t="s">
        <v>25</v>
      </c>
      <c r="F863" s="16"/>
      <c r="G863" s="16"/>
      <c r="H863" s="14">
        <f t="shared" si="96"/>
        <v>0</v>
      </c>
      <c r="I863" s="14">
        <f t="shared" si="97"/>
        <v>0</v>
      </c>
      <c r="J863" s="14">
        <f t="shared" si="98"/>
        <v>0</v>
      </c>
    </row>
    <row r="864" spans="1:10" ht="15" x14ac:dyDescent="0.25">
      <c r="A864" s="13" t="s">
        <v>89</v>
      </c>
      <c r="B864" s="13" t="s">
        <v>817</v>
      </c>
      <c r="C864" s="14"/>
      <c r="D864" s="15">
        <v>600</v>
      </c>
      <c r="E864" s="15" t="s">
        <v>25</v>
      </c>
      <c r="F864" s="16"/>
      <c r="G864" s="16"/>
      <c r="H864" s="14">
        <f t="shared" si="96"/>
        <v>0</v>
      </c>
      <c r="I864" s="14">
        <f t="shared" si="97"/>
        <v>0</v>
      </c>
      <c r="J864" s="14">
        <f t="shared" si="98"/>
        <v>0</v>
      </c>
    </row>
    <row r="865" spans="1:10" ht="15" x14ac:dyDescent="0.25">
      <c r="A865" s="13"/>
      <c r="B865" s="13" t="s">
        <v>28</v>
      </c>
      <c r="C865" s="14"/>
      <c r="D865" s="14"/>
      <c r="E865" s="15"/>
      <c r="F865" s="16"/>
      <c r="G865" s="16"/>
      <c r="H865" s="14"/>
      <c r="I865" s="14"/>
      <c r="J865" s="14">
        <f>SUM(J833:J864)</f>
        <v>0</v>
      </c>
    </row>
    <row r="866" spans="1:10" ht="15" x14ac:dyDescent="0.25">
      <c r="A866" s="62"/>
      <c r="B866" s="63" t="s">
        <v>818</v>
      </c>
      <c r="C866" s="64"/>
      <c r="D866" s="64"/>
      <c r="E866" s="65"/>
      <c r="F866" s="64"/>
      <c r="G866" s="64"/>
      <c r="H866" s="66"/>
      <c r="I866" s="66"/>
      <c r="J866" s="66"/>
    </row>
    <row r="867" spans="1:10" ht="15" x14ac:dyDescent="0.25">
      <c r="A867" s="13" t="s">
        <v>16</v>
      </c>
      <c r="B867" s="13" t="s">
        <v>819</v>
      </c>
      <c r="C867" s="14"/>
      <c r="D867" s="15">
        <v>50</v>
      </c>
      <c r="E867" s="15" t="s">
        <v>25</v>
      </c>
      <c r="F867" s="16"/>
      <c r="G867" s="16"/>
      <c r="H867" s="14">
        <f t="shared" ref="H867:H894" si="99">SUM(D867*F867)</f>
        <v>0</v>
      </c>
      <c r="I867" s="14">
        <f t="shared" ref="I867:I894" si="100">SUM((H867*9.5)/100)</f>
        <v>0</v>
      </c>
      <c r="J867" s="14">
        <f t="shared" ref="J867:J894" si="101">SUM(H867:I867)</f>
        <v>0</v>
      </c>
    </row>
    <row r="868" spans="1:10" ht="15" x14ac:dyDescent="0.25">
      <c r="A868" s="13" t="s">
        <v>19</v>
      </c>
      <c r="B868" s="13" t="s">
        <v>820</v>
      </c>
      <c r="C868" s="14"/>
      <c r="D868" s="15">
        <v>150</v>
      </c>
      <c r="E868" s="15" t="s">
        <v>25</v>
      </c>
      <c r="F868" s="16"/>
      <c r="G868" s="16"/>
      <c r="H868" s="14">
        <f t="shared" si="99"/>
        <v>0</v>
      </c>
      <c r="I868" s="14">
        <f t="shared" si="100"/>
        <v>0</v>
      </c>
      <c r="J868" s="14">
        <f t="shared" si="101"/>
        <v>0</v>
      </c>
    </row>
    <row r="869" spans="1:10" ht="15" x14ac:dyDescent="0.25">
      <c r="A869" s="13" t="s">
        <v>21</v>
      </c>
      <c r="B869" s="13" t="s">
        <v>821</v>
      </c>
      <c r="C869" s="14"/>
      <c r="D869" s="15">
        <v>160</v>
      </c>
      <c r="E869" s="15" t="s">
        <v>71</v>
      </c>
      <c r="F869" s="16"/>
      <c r="G869" s="16"/>
      <c r="H869" s="14">
        <f t="shared" si="99"/>
        <v>0</v>
      </c>
      <c r="I869" s="14">
        <f t="shared" si="100"/>
        <v>0</v>
      </c>
      <c r="J869" s="14">
        <f t="shared" si="101"/>
        <v>0</v>
      </c>
    </row>
    <row r="870" spans="1:10" ht="15" x14ac:dyDescent="0.25">
      <c r="A870" s="13" t="s">
        <v>23</v>
      </c>
      <c r="B870" s="13" t="s">
        <v>822</v>
      </c>
      <c r="C870" s="14"/>
      <c r="D870" s="15">
        <v>160</v>
      </c>
      <c r="E870" s="15" t="s">
        <v>71</v>
      </c>
      <c r="F870" s="16"/>
      <c r="G870" s="16"/>
      <c r="H870" s="14">
        <f t="shared" si="99"/>
        <v>0</v>
      </c>
      <c r="I870" s="14">
        <f t="shared" si="100"/>
        <v>0</v>
      </c>
      <c r="J870" s="14">
        <f t="shared" si="101"/>
        <v>0</v>
      </c>
    </row>
    <row r="871" spans="1:10" ht="15" x14ac:dyDescent="0.25">
      <c r="A871" s="13" t="s">
        <v>26</v>
      </c>
      <c r="B871" s="13" t="s">
        <v>823</v>
      </c>
      <c r="C871" s="14"/>
      <c r="D871" s="15">
        <v>200</v>
      </c>
      <c r="E871" s="15" t="s">
        <v>25</v>
      </c>
      <c r="F871" s="16"/>
      <c r="G871" s="16"/>
      <c r="H871" s="14">
        <f t="shared" si="99"/>
        <v>0</v>
      </c>
      <c r="I871" s="14">
        <f t="shared" si="100"/>
        <v>0</v>
      </c>
      <c r="J871" s="14">
        <f t="shared" si="101"/>
        <v>0</v>
      </c>
    </row>
    <row r="872" spans="1:10" ht="15" x14ac:dyDescent="0.25">
      <c r="A872" s="13" t="s">
        <v>35</v>
      </c>
      <c r="B872" s="13" t="s">
        <v>824</v>
      </c>
      <c r="C872" s="14"/>
      <c r="D872" s="15">
        <v>170</v>
      </c>
      <c r="E872" s="15" t="s">
        <v>25</v>
      </c>
      <c r="F872" s="16"/>
      <c r="G872" s="16"/>
      <c r="H872" s="14">
        <f t="shared" si="99"/>
        <v>0</v>
      </c>
      <c r="I872" s="14">
        <f t="shared" si="100"/>
        <v>0</v>
      </c>
      <c r="J872" s="14">
        <f t="shared" si="101"/>
        <v>0</v>
      </c>
    </row>
    <row r="873" spans="1:10" ht="15" x14ac:dyDescent="0.25">
      <c r="A873" s="13" t="s">
        <v>37</v>
      </c>
      <c r="B873" s="13" t="s">
        <v>825</v>
      </c>
      <c r="C873" s="14"/>
      <c r="D873" s="15">
        <v>600</v>
      </c>
      <c r="E873" s="15" t="s">
        <v>25</v>
      </c>
      <c r="F873" s="16"/>
      <c r="G873" s="16"/>
      <c r="H873" s="14">
        <f t="shared" si="99"/>
        <v>0</v>
      </c>
      <c r="I873" s="14">
        <f t="shared" si="100"/>
        <v>0</v>
      </c>
      <c r="J873" s="14">
        <f t="shared" si="101"/>
        <v>0</v>
      </c>
    </row>
    <row r="874" spans="1:10" s="23" customFormat="1" ht="15" x14ac:dyDescent="0.25">
      <c r="A874" s="19" t="s">
        <v>39</v>
      </c>
      <c r="B874" s="19" t="s">
        <v>826</v>
      </c>
      <c r="C874" s="20"/>
      <c r="D874" s="21">
        <v>300</v>
      </c>
      <c r="E874" s="21" t="s">
        <v>25</v>
      </c>
      <c r="F874" s="22"/>
      <c r="G874" s="22"/>
      <c r="H874" s="20">
        <f t="shared" si="99"/>
        <v>0</v>
      </c>
      <c r="I874" s="20">
        <f t="shared" si="100"/>
        <v>0</v>
      </c>
      <c r="J874" s="20">
        <f t="shared" si="101"/>
        <v>0</v>
      </c>
    </row>
    <row r="875" spans="1:10" ht="15" x14ac:dyDescent="0.25">
      <c r="A875" s="13" t="s">
        <v>41</v>
      </c>
      <c r="B875" s="13" t="s">
        <v>827</v>
      </c>
      <c r="C875" s="14"/>
      <c r="D875" s="15">
        <v>100</v>
      </c>
      <c r="E875" s="15" t="s">
        <v>25</v>
      </c>
      <c r="F875" s="16"/>
      <c r="G875" s="16"/>
      <c r="H875" s="14">
        <f t="shared" si="99"/>
        <v>0</v>
      </c>
      <c r="I875" s="14">
        <f t="shared" si="100"/>
        <v>0</v>
      </c>
      <c r="J875" s="14">
        <f t="shared" si="101"/>
        <v>0</v>
      </c>
    </row>
    <row r="876" spans="1:10" ht="15" x14ac:dyDescent="0.25">
      <c r="A876" s="13" t="s">
        <v>43</v>
      </c>
      <c r="B876" s="13" t="s">
        <v>828</v>
      </c>
      <c r="C876" s="14"/>
      <c r="D876" s="15">
        <v>1300</v>
      </c>
      <c r="E876" s="15" t="s">
        <v>25</v>
      </c>
      <c r="F876" s="16"/>
      <c r="G876" s="16"/>
      <c r="H876" s="14">
        <f t="shared" si="99"/>
        <v>0</v>
      </c>
      <c r="I876" s="14">
        <f t="shared" si="100"/>
        <v>0</v>
      </c>
      <c r="J876" s="14">
        <f t="shared" si="101"/>
        <v>0</v>
      </c>
    </row>
    <row r="877" spans="1:10" ht="15" x14ac:dyDescent="0.25">
      <c r="A877" s="13" t="s">
        <v>44</v>
      </c>
      <c r="B877" s="13" t="s">
        <v>829</v>
      </c>
      <c r="C877" s="14"/>
      <c r="D877" s="15">
        <v>500</v>
      </c>
      <c r="E877" s="15" t="s">
        <v>25</v>
      </c>
      <c r="F877" s="16"/>
      <c r="G877" s="16"/>
      <c r="H877" s="14">
        <f t="shared" si="99"/>
        <v>0</v>
      </c>
      <c r="I877" s="14">
        <f t="shared" si="100"/>
        <v>0</v>
      </c>
      <c r="J877" s="14">
        <f t="shared" si="101"/>
        <v>0</v>
      </c>
    </row>
    <row r="878" spans="1:10" ht="15" x14ac:dyDescent="0.25">
      <c r="A878" s="13" t="s">
        <v>46</v>
      </c>
      <c r="B878" s="13" t="s">
        <v>830</v>
      </c>
      <c r="C878" s="14"/>
      <c r="D878" s="15">
        <v>1000</v>
      </c>
      <c r="E878" s="15" t="s">
        <v>25</v>
      </c>
      <c r="F878" s="16"/>
      <c r="G878" s="16"/>
      <c r="H878" s="14">
        <f t="shared" si="99"/>
        <v>0</v>
      </c>
      <c r="I878" s="14">
        <f t="shared" si="100"/>
        <v>0</v>
      </c>
      <c r="J878" s="14">
        <f t="shared" si="101"/>
        <v>0</v>
      </c>
    </row>
    <row r="879" spans="1:10" ht="15" x14ac:dyDescent="0.25">
      <c r="A879" s="13" t="s">
        <v>48</v>
      </c>
      <c r="B879" s="13" t="s">
        <v>831</v>
      </c>
      <c r="C879" s="14"/>
      <c r="D879" s="15">
        <v>400</v>
      </c>
      <c r="E879" s="15" t="s">
        <v>25</v>
      </c>
      <c r="F879" s="16"/>
      <c r="G879" s="16"/>
      <c r="H879" s="14">
        <f t="shared" si="99"/>
        <v>0</v>
      </c>
      <c r="I879" s="14">
        <f t="shared" si="100"/>
        <v>0</v>
      </c>
      <c r="J879" s="14">
        <f t="shared" si="101"/>
        <v>0</v>
      </c>
    </row>
    <row r="880" spans="1:10" ht="15" x14ac:dyDescent="0.25">
      <c r="A880" s="13" t="s">
        <v>50</v>
      </c>
      <c r="B880" s="13" t="s">
        <v>832</v>
      </c>
      <c r="C880" s="14"/>
      <c r="D880" s="15">
        <v>600</v>
      </c>
      <c r="E880" s="15" t="s">
        <v>25</v>
      </c>
      <c r="F880" s="16"/>
      <c r="G880" s="16"/>
      <c r="H880" s="14">
        <f t="shared" si="99"/>
        <v>0</v>
      </c>
      <c r="I880" s="14">
        <f t="shared" si="100"/>
        <v>0</v>
      </c>
      <c r="J880" s="14">
        <f t="shared" si="101"/>
        <v>0</v>
      </c>
    </row>
    <row r="881" spans="1:10" ht="15" x14ac:dyDescent="0.25">
      <c r="A881" s="13" t="s">
        <v>52</v>
      </c>
      <c r="B881" s="13" t="s">
        <v>833</v>
      </c>
      <c r="C881" s="14"/>
      <c r="D881" s="15">
        <v>500</v>
      </c>
      <c r="E881" s="15" t="s">
        <v>25</v>
      </c>
      <c r="F881" s="16"/>
      <c r="G881" s="16"/>
      <c r="H881" s="14">
        <f t="shared" si="99"/>
        <v>0</v>
      </c>
      <c r="I881" s="14">
        <f t="shared" si="100"/>
        <v>0</v>
      </c>
      <c r="J881" s="14">
        <f t="shared" si="101"/>
        <v>0</v>
      </c>
    </row>
    <row r="882" spans="1:10" ht="15" x14ac:dyDescent="0.25">
      <c r="A882" s="13" t="s">
        <v>54</v>
      </c>
      <c r="B882" s="13" t="s">
        <v>834</v>
      </c>
      <c r="C882" s="14"/>
      <c r="D882" s="15">
        <v>500</v>
      </c>
      <c r="E882" s="15" t="s">
        <v>25</v>
      </c>
      <c r="F882" s="16"/>
      <c r="G882" s="16"/>
      <c r="H882" s="14">
        <f t="shared" si="99"/>
        <v>0</v>
      </c>
      <c r="I882" s="14">
        <f t="shared" si="100"/>
        <v>0</v>
      </c>
      <c r="J882" s="14">
        <f t="shared" si="101"/>
        <v>0</v>
      </c>
    </row>
    <row r="883" spans="1:10" ht="15" x14ac:dyDescent="0.25">
      <c r="A883" s="13" t="s">
        <v>56</v>
      </c>
      <c r="B883" s="13" t="s">
        <v>812</v>
      </c>
      <c r="C883" s="14"/>
      <c r="D883" s="15">
        <v>260</v>
      </c>
      <c r="E883" s="15" t="s">
        <v>25</v>
      </c>
      <c r="F883" s="16"/>
      <c r="G883" s="16"/>
      <c r="H883" s="14">
        <f t="shared" si="99"/>
        <v>0</v>
      </c>
      <c r="I883" s="14">
        <f t="shared" si="100"/>
        <v>0</v>
      </c>
      <c r="J883" s="14">
        <f t="shared" si="101"/>
        <v>0</v>
      </c>
    </row>
    <row r="884" spans="1:10" ht="15" x14ac:dyDescent="0.25">
      <c r="A884" s="13" t="s">
        <v>59</v>
      </c>
      <c r="B884" s="13" t="s">
        <v>835</v>
      </c>
      <c r="C884" s="14"/>
      <c r="D884" s="15">
        <v>350</v>
      </c>
      <c r="E884" s="15" t="s">
        <v>25</v>
      </c>
      <c r="F884" s="16"/>
      <c r="G884" s="16"/>
      <c r="H884" s="14">
        <f t="shared" si="99"/>
        <v>0</v>
      </c>
      <c r="I884" s="14">
        <f t="shared" si="100"/>
        <v>0</v>
      </c>
      <c r="J884" s="14">
        <f t="shared" si="101"/>
        <v>0</v>
      </c>
    </row>
    <row r="885" spans="1:10" ht="15" x14ac:dyDescent="0.25">
      <c r="A885" s="13" t="s">
        <v>61</v>
      </c>
      <c r="B885" s="13" t="s">
        <v>836</v>
      </c>
      <c r="C885" s="14"/>
      <c r="D885" s="15">
        <v>500</v>
      </c>
      <c r="E885" s="15" t="s">
        <v>25</v>
      </c>
      <c r="F885" s="16"/>
      <c r="G885" s="16"/>
      <c r="H885" s="14">
        <f t="shared" si="99"/>
        <v>0</v>
      </c>
      <c r="I885" s="14">
        <f t="shared" si="100"/>
        <v>0</v>
      </c>
      <c r="J885" s="14">
        <f t="shared" si="101"/>
        <v>0</v>
      </c>
    </row>
    <row r="886" spans="1:10" ht="15" x14ac:dyDescent="0.25">
      <c r="A886" s="13" t="s">
        <v>63</v>
      </c>
      <c r="B886" s="13" t="s">
        <v>837</v>
      </c>
      <c r="C886" s="14"/>
      <c r="D886" s="15">
        <v>500</v>
      </c>
      <c r="E886" s="15" t="s">
        <v>25</v>
      </c>
      <c r="F886" s="16"/>
      <c r="G886" s="16"/>
      <c r="H886" s="14">
        <f t="shared" si="99"/>
        <v>0</v>
      </c>
      <c r="I886" s="14">
        <f t="shared" si="100"/>
        <v>0</v>
      </c>
      <c r="J886" s="14">
        <f t="shared" si="101"/>
        <v>0</v>
      </c>
    </row>
    <row r="887" spans="1:10" ht="15" x14ac:dyDescent="0.25">
      <c r="A887" s="13" t="s">
        <v>65</v>
      </c>
      <c r="B887" s="13" t="s">
        <v>838</v>
      </c>
      <c r="C887" s="14"/>
      <c r="D887" s="15">
        <v>500</v>
      </c>
      <c r="E887" s="15" t="s">
        <v>25</v>
      </c>
      <c r="F887" s="16"/>
      <c r="G887" s="16"/>
      <c r="H887" s="14">
        <f t="shared" si="99"/>
        <v>0</v>
      </c>
      <c r="I887" s="14">
        <f t="shared" si="100"/>
        <v>0</v>
      </c>
      <c r="J887" s="14">
        <f t="shared" si="101"/>
        <v>0</v>
      </c>
    </row>
    <row r="888" spans="1:10" ht="15" x14ac:dyDescent="0.25">
      <c r="A888" s="13" t="s">
        <v>67</v>
      </c>
      <c r="B888" s="13" t="s">
        <v>839</v>
      </c>
      <c r="C888" s="14"/>
      <c r="D888" s="15">
        <v>500</v>
      </c>
      <c r="E888" s="15" t="s">
        <v>25</v>
      </c>
      <c r="F888" s="16"/>
      <c r="G888" s="16"/>
      <c r="H888" s="14">
        <f t="shared" si="99"/>
        <v>0</v>
      </c>
      <c r="I888" s="14">
        <f t="shared" si="100"/>
        <v>0</v>
      </c>
      <c r="J888" s="14">
        <f t="shared" si="101"/>
        <v>0</v>
      </c>
    </row>
    <row r="889" spans="1:10" ht="15" x14ac:dyDescent="0.25">
      <c r="A889" s="13" t="s">
        <v>69</v>
      </c>
      <c r="B889" s="13" t="s">
        <v>840</v>
      </c>
      <c r="C889" s="14"/>
      <c r="D889" s="15">
        <v>500</v>
      </c>
      <c r="E889" s="15" t="s">
        <v>25</v>
      </c>
      <c r="F889" s="16"/>
      <c r="G889" s="16"/>
      <c r="H889" s="14">
        <f t="shared" si="99"/>
        <v>0</v>
      </c>
      <c r="I889" s="14">
        <f t="shared" si="100"/>
        <v>0</v>
      </c>
      <c r="J889" s="14">
        <f t="shared" si="101"/>
        <v>0</v>
      </c>
    </row>
    <row r="890" spans="1:10" ht="15" x14ac:dyDescent="0.25">
      <c r="A890" s="13" t="s">
        <v>72</v>
      </c>
      <c r="B890" s="13" t="s">
        <v>841</v>
      </c>
      <c r="C890" s="14"/>
      <c r="D890" s="15">
        <v>60</v>
      </c>
      <c r="E890" s="15" t="s">
        <v>71</v>
      </c>
      <c r="F890" s="16"/>
      <c r="G890" s="16"/>
      <c r="H890" s="14">
        <f t="shared" si="99"/>
        <v>0</v>
      </c>
      <c r="I890" s="14">
        <f t="shared" si="100"/>
        <v>0</v>
      </c>
      <c r="J890" s="14">
        <f t="shared" si="101"/>
        <v>0</v>
      </c>
    </row>
    <row r="891" spans="1:10" ht="15" customHeight="1" x14ac:dyDescent="0.25">
      <c r="A891" s="13" t="s">
        <v>74</v>
      </c>
      <c r="B891" s="13" t="s">
        <v>827</v>
      </c>
      <c r="C891" s="14"/>
      <c r="D891" s="15">
        <v>60</v>
      </c>
      <c r="E891" s="15" t="s">
        <v>71</v>
      </c>
      <c r="F891" s="16"/>
      <c r="G891" s="16"/>
      <c r="H891" s="14">
        <f t="shared" si="99"/>
        <v>0</v>
      </c>
      <c r="I891" s="14">
        <f t="shared" si="100"/>
        <v>0</v>
      </c>
      <c r="J891" s="14">
        <f t="shared" si="101"/>
        <v>0</v>
      </c>
    </row>
    <row r="892" spans="1:10" ht="15" customHeight="1" x14ac:dyDescent="0.25">
      <c r="A892" s="13" t="s">
        <v>76</v>
      </c>
      <c r="B892" s="13" t="s">
        <v>842</v>
      </c>
      <c r="C892" s="14"/>
      <c r="D892" s="15">
        <v>700</v>
      </c>
      <c r="E892" s="15" t="s">
        <v>25</v>
      </c>
      <c r="F892" s="16"/>
      <c r="G892" s="16"/>
      <c r="H892" s="14">
        <f t="shared" si="99"/>
        <v>0</v>
      </c>
      <c r="I892" s="14">
        <f t="shared" si="100"/>
        <v>0</v>
      </c>
      <c r="J892" s="14">
        <f t="shared" si="101"/>
        <v>0</v>
      </c>
    </row>
    <row r="893" spans="1:10" ht="15" customHeight="1" x14ac:dyDescent="0.25">
      <c r="A893" s="13" t="s">
        <v>79</v>
      </c>
      <c r="B893" s="13" t="s">
        <v>843</v>
      </c>
      <c r="C893" s="14"/>
      <c r="D893" s="15">
        <v>300</v>
      </c>
      <c r="E893" s="15" t="s">
        <v>25</v>
      </c>
      <c r="F893" s="16"/>
      <c r="G893" s="16"/>
      <c r="H893" s="14">
        <f t="shared" si="99"/>
        <v>0</v>
      </c>
      <c r="I893" s="14">
        <f t="shared" si="100"/>
        <v>0</v>
      </c>
      <c r="J893" s="14">
        <f t="shared" si="101"/>
        <v>0</v>
      </c>
    </row>
    <row r="894" spans="1:10" ht="15" x14ac:dyDescent="0.25">
      <c r="A894" s="13" t="s">
        <v>81</v>
      </c>
      <c r="B894" s="13" t="s">
        <v>844</v>
      </c>
      <c r="C894" s="14"/>
      <c r="D894" s="15">
        <v>260</v>
      </c>
      <c r="E894" s="15" t="s">
        <v>25</v>
      </c>
      <c r="F894" s="16"/>
      <c r="G894" s="16"/>
      <c r="H894" s="14">
        <f t="shared" si="99"/>
        <v>0</v>
      </c>
      <c r="I894" s="14">
        <f t="shared" si="100"/>
        <v>0</v>
      </c>
      <c r="J894" s="14">
        <f t="shared" si="101"/>
        <v>0</v>
      </c>
    </row>
    <row r="895" spans="1:10" ht="15" x14ac:dyDescent="0.25">
      <c r="A895" s="13"/>
      <c r="B895" s="13" t="s">
        <v>28</v>
      </c>
      <c r="C895" s="14"/>
      <c r="D895" s="14"/>
      <c r="E895" s="15"/>
      <c r="F895" s="16"/>
      <c r="G895" s="16"/>
      <c r="H895" s="14"/>
      <c r="I895" s="14"/>
      <c r="J895" s="14">
        <f>SUM(J867:J894)</f>
        <v>0</v>
      </c>
    </row>
    <row r="896" spans="1:10" ht="15" x14ac:dyDescent="0.25">
      <c r="A896" s="62"/>
      <c r="B896" s="63" t="s">
        <v>845</v>
      </c>
      <c r="C896" s="64"/>
      <c r="D896" s="64"/>
      <c r="E896" s="65"/>
      <c r="F896" s="64"/>
      <c r="G896" s="64"/>
      <c r="H896" s="66"/>
      <c r="I896" s="66"/>
      <c r="J896" s="66"/>
    </row>
    <row r="897" spans="1:10" ht="15" x14ac:dyDescent="0.25">
      <c r="A897" s="13" t="s">
        <v>16</v>
      </c>
      <c r="B897" s="13" t="s">
        <v>846</v>
      </c>
      <c r="C897" s="14" t="s">
        <v>847</v>
      </c>
      <c r="D897" s="15">
        <v>300</v>
      </c>
      <c r="E897" s="15" t="s">
        <v>25</v>
      </c>
      <c r="F897" s="16"/>
      <c r="G897" s="16"/>
      <c r="H897" s="14">
        <f t="shared" ref="H897:H909" si="102">SUM(D897*F897)</f>
        <v>0</v>
      </c>
      <c r="I897" s="14">
        <f t="shared" ref="I897:I909" si="103">SUM((H897*9.5)/100)</f>
        <v>0</v>
      </c>
      <c r="J897" s="14">
        <f t="shared" ref="J897:J909" si="104">SUM(H897:I897)</f>
        <v>0</v>
      </c>
    </row>
    <row r="898" spans="1:10" s="23" customFormat="1" ht="15" x14ac:dyDescent="0.25">
      <c r="A898" s="19" t="s">
        <v>19</v>
      </c>
      <c r="B898" s="19" t="s">
        <v>848</v>
      </c>
      <c r="C898" s="20"/>
      <c r="D898" s="21">
        <v>150</v>
      </c>
      <c r="E898" s="21" t="s">
        <v>25</v>
      </c>
      <c r="F898" s="22"/>
      <c r="G898" s="22"/>
      <c r="H898" s="20">
        <f t="shared" si="102"/>
        <v>0</v>
      </c>
      <c r="I898" s="20">
        <f t="shared" si="103"/>
        <v>0</v>
      </c>
      <c r="J898" s="20">
        <f t="shared" si="104"/>
        <v>0</v>
      </c>
    </row>
    <row r="899" spans="1:10" ht="15" x14ac:dyDescent="0.25">
      <c r="A899" s="13" t="s">
        <v>21</v>
      </c>
      <c r="B899" s="13" t="s">
        <v>849</v>
      </c>
      <c r="C899" s="14" t="s">
        <v>850</v>
      </c>
      <c r="D899" s="15">
        <v>250</v>
      </c>
      <c r="E899" s="15" t="s">
        <v>25</v>
      </c>
      <c r="F899" s="16"/>
      <c r="G899" s="16"/>
      <c r="H899" s="14">
        <f t="shared" si="102"/>
        <v>0</v>
      </c>
      <c r="I899" s="14">
        <f t="shared" si="103"/>
        <v>0</v>
      </c>
      <c r="J899" s="14">
        <f t="shared" si="104"/>
        <v>0</v>
      </c>
    </row>
    <row r="900" spans="1:10" ht="15" x14ac:dyDescent="0.25">
      <c r="A900" s="13" t="s">
        <v>23</v>
      </c>
      <c r="B900" s="13" t="s">
        <v>851</v>
      </c>
      <c r="C900" s="14"/>
      <c r="D900" s="15">
        <v>30</v>
      </c>
      <c r="E900" s="15" t="s">
        <v>71</v>
      </c>
      <c r="F900" s="16"/>
      <c r="G900" s="16"/>
      <c r="H900" s="14">
        <f t="shared" si="102"/>
        <v>0</v>
      </c>
      <c r="I900" s="14">
        <f t="shared" si="103"/>
        <v>0</v>
      </c>
      <c r="J900" s="14">
        <f t="shared" si="104"/>
        <v>0</v>
      </c>
    </row>
    <row r="901" spans="1:10" ht="15" x14ac:dyDescent="0.25">
      <c r="A901" s="13" t="s">
        <v>26</v>
      </c>
      <c r="B901" s="13" t="s">
        <v>852</v>
      </c>
      <c r="C901" s="14"/>
      <c r="D901" s="15">
        <v>100</v>
      </c>
      <c r="E901" s="15" t="s">
        <v>25</v>
      </c>
      <c r="F901" s="16"/>
      <c r="G901" s="16"/>
      <c r="H901" s="14">
        <f t="shared" si="102"/>
        <v>0</v>
      </c>
      <c r="I901" s="14">
        <f t="shared" si="103"/>
        <v>0</v>
      </c>
      <c r="J901" s="14">
        <f t="shared" si="104"/>
        <v>0</v>
      </c>
    </row>
    <row r="902" spans="1:10" ht="15" x14ac:dyDescent="0.25">
      <c r="A902" s="13" t="s">
        <v>35</v>
      </c>
      <c r="B902" s="13" t="s">
        <v>853</v>
      </c>
      <c r="C902" s="14"/>
      <c r="D902" s="15">
        <v>800</v>
      </c>
      <c r="E902" s="15" t="s">
        <v>71</v>
      </c>
      <c r="F902" s="16"/>
      <c r="G902" s="16"/>
      <c r="H902" s="14">
        <f t="shared" si="102"/>
        <v>0</v>
      </c>
      <c r="I902" s="14">
        <f t="shared" si="103"/>
        <v>0</v>
      </c>
      <c r="J902" s="14">
        <f t="shared" si="104"/>
        <v>0</v>
      </c>
    </row>
    <row r="903" spans="1:10" ht="15" x14ac:dyDescent="0.25">
      <c r="A903" s="13" t="s">
        <v>37</v>
      </c>
      <c r="B903" s="13" t="s">
        <v>854</v>
      </c>
      <c r="C903" s="14"/>
      <c r="D903" s="15">
        <v>60</v>
      </c>
      <c r="E903" s="15" t="s">
        <v>71</v>
      </c>
      <c r="F903" s="16"/>
      <c r="G903" s="16"/>
      <c r="H903" s="14">
        <f t="shared" si="102"/>
        <v>0</v>
      </c>
      <c r="I903" s="14">
        <f t="shared" si="103"/>
        <v>0</v>
      </c>
      <c r="J903" s="14">
        <f t="shared" si="104"/>
        <v>0</v>
      </c>
    </row>
    <row r="904" spans="1:10" ht="15" x14ac:dyDescent="0.25">
      <c r="A904" s="13" t="s">
        <v>39</v>
      </c>
      <c r="B904" s="13" t="s">
        <v>855</v>
      </c>
      <c r="C904" s="14" t="s">
        <v>856</v>
      </c>
      <c r="D904" s="15">
        <v>50</v>
      </c>
      <c r="E904" s="15" t="s">
        <v>25</v>
      </c>
      <c r="F904" s="16"/>
      <c r="G904" s="16"/>
      <c r="H904" s="14">
        <f t="shared" si="102"/>
        <v>0</v>
      </c>
      <c r="I904" s="14">
        <f t="shared" si="103"/>
        <v>0</v>
      </c>
      <c r="J904" s="14">
        <f t="shared" si="104"/>
        <v>0</v>
      </c>
    </row>
    <row r="905" spans="1:10" ht="15" x14ac:dyDescent="0.25">
      <c r="A905" s="13" t="s">
        <v>41</v>
      </c>
      <c r="B905" s="13" t="s">
        <v>857</v>
      </c>
      <c r="C905" s="14" t="s">
        <v>858</v>
      </c>
      <c r="D905" s="15">
        <v>100</v>
      </c>
      <c r="E905" s="15" t="s">
        <v>25</v>
      </c>
      <c r="F905" s="16"/>
      <c r="G905" s="16"/>
      <c r="H905" s="14">
        <f t="shared" si="102"/>
        <v>0</v>
      </c>
      <c r="I905" s="14">
        <f t="shared" si="103"/>
        <v>0</v>
      </c>
      <c r="J905" s="14">
        <f t="shared" si="104"/>
        <v>0</v>
      </c>
    </row>
    <row r="906" spans="1:10" ht="15" x14ac:dyDescent="0.25">
      <c r="A906" s="13" t="s">
        <v>43</v>
      </c>
      <c r="B906" s="13" t="s">
        <v>1113</v>
      </c>
      <c r="C906" s="14" t="s">
        <v>859</v>
      </c>
      <c r="D906" s="15">
        <v>250</v>
      </c>
      <c r="E906" s="15" t="s">
        <v>25</v>
      </c>
      <c r="F906" s="16"/>
      <c r="G906" s="16"/>
      <c r="H906" s="14">
        <f t="shared" si="102"/>
        <v>0</v>
      </c>
      <c r="I906" s="14">
        <f t="shared" si="103"/>
        <v>0</v>
      </c>
      <c r="J906" s="14">
        <f t="shared" si="104"/>
        <v>0</v>
      </c>
    </row>
    <row r="907" spans="1:10" ht="15" x14ac:dyDescent="0.25">
      <c r="A907" s="13" t="s">
        <v>44</v>
      </c>
      <c r="B907" s="13" t="s">
        <v>860</v>
      </c>
      <c r="C907" s="14"/>
      <c r="D907" s="15">
        <v>30</v>
      </c>
      <c r="E907" s="15" t="s">
        <v>71</v>
      </c>
      <c r="F907" s="16"/>
      <c r="G907" s="16"/>
      <c r="H907" s="14">
        <f t="shared" si="102"/>
        <v>0</v>
      </c>
      <c r="I907" s="14">
        <f t="shared" si="103"/>
        <v>0</v>
      </c>
      <c r="J907" s="14">
        <f t="shared" si="104"/>
        <v>0</v>
      </c>
    </row>
    <row r="908" spans="1:10" ht="15" x14ac:dyDescent="0.25">
      <c r="A908" s="13" t="s">
        <v>46</v>
      </c>
      <c r="B908" s="13" t="s">
        <v>861</v>
      </c>
      <c r="C908" s="14" t="s">
        <v>139</v>
      </c>
      <c r="D908" s="15">
        <v>600</v>
      </c>
      <c r="E908" s="15" t="s">
        <v>25</v>
      </c>
      <c r="F908" s="16"/>
      <c r="G908" s="16"/>
      <c r="H908" s="14">
        <f t="shared" si="102"/>
        <v>0</v>
      </c>
      <c r="I908" s="14">
        <f t="shared" si="103"/>
        <v>0</v>
      </c>
      <c r="J908" s="14">
        <f t="shared" si="104"/>
        <v>0</v>
      </c>
    </row>
    <row r="909" spans="1:10" ht="15" x14ac:dyDescent="0.25">
      <c r="A909" s="13" t="s">
        <v>48</v>
      </c>
      <c r="B909" s="13" t="s">
        <v>862</v>
      </c>
      <c r="C909" s="14" t="s">
        <v>863</v>
      </c>
      <c r="D909" s="15">
        <v>200</v>
      </c>
      <c r="E909" s="15" t="s">
        <v>623</v>
      </c>
      <c r="F909" s="16"/>
      <c r="G909" s="16"/>
      <c r="H909" s="14">
        <f t="shared" si="102"/>
        <v>0</v>
      </c>
      <c r="I909" s="14">
        <f t="shared" si="103"/>
        <v>0</v>
      </c>
      <c r="J909" s="14">
        <f t="shared" si="104"/>
        <v>0</v>
      </c>
    </row>
    <row r="910" spans="1:10" ht="15" x14ac:dyDescent="0.25">
      <c r="A910" s="25"/>
      <c r="B910" s="13" t="s">
        <v>28</v>
      </c>
      <c r="C910" s="14"/>
      <c r="D910" s="14"/>
      <c r="E910" s="15"/>
      <c r="F910" s="16"/>
      <c r="G910" s="16"/>
      <c r="H910" s="14"/>
      <c r="I910" s="14"/>
      <c r="J910" s="14">
        <f>SUM(J897:J909)</f>
        <v>0</v>
      </c>
    </row>
    <row r="911" spans="1:10" ht="15" x14ac:dyDescent="0.25">
      <c r="A911" s="67"/>
      <c r="B911" s="63" t="s">
        <v>864</v>
      </c>
      <c r="C911" s="64"/>
      <c r="D911" s="64"/>
      <c r="E911" s="65"/>
      <c r="F911" s="64"/>
      <c r="G911" s="64"/>
      <c r="H911" s="66"/>
      <c r="I911" s="66"/>
      <c r="J911" s="66"/>
    </row>
    <row r="912" spans="1:10" ht="15" x14ac:dyDescent="0.25">
      <c r="A912" s="13" t="s">
        <v>16</v>
      </c>
      <c r="B912" s="13" t="s">
        <v>865</v>
      </c>
      <c r="C912" s="14"/>
      <c r="D912" s="15">
        <v>120</v>
      </c>
      <c r="E912" s="15" t="s">
        <v>25</v>
      </c>
      <c r="F912" s="16"/>
      <c r="G912" s="16"/>
      <c r="H912" s="14">
        <f>SUM(D912*F912)</f>
        <v>0</v>
      </c>
      <c r="I912" s="14">
        <f>SUM((H912*9.5)/100)</f>
        <v>0</v>
      </c>
      <c r="J912" s="14">
        <f>SUM(H912:I912)</f>
        <v>0</v>
      </c>
    </row>
    <row r="913" spans="1:10" s="23" customFormat="1" ht="15" x14ac:dyDescent="0.25">
      <c r="A913" s="19" t="s">
        <v>19</v>
      </c>
      <c r="B913" s="19" t="s">
        <v>866</v>
      </c>
      <c r="C913" s="20"/>
      <c r="D913" s="21">
        <v>60</v>
      </c>
      <c r="E913" s="21" t="s">
        <v>25</v>
      </c>
      <c r="F913" s="22"/>
      <c r="G913" s="22"/>
      <c r="H913" s="20">
        <f>SUM(D913*F913)</f>
        <v>0</v>
      </c>
      <c r="I913" s="20">
        <f>SUM((H913*9.5)/100)</f>
        <v>0</v>
      </c>
      <c r="J913" s="20">
        <f>SUM(H913:I913)</f>
        <v>0</v>
      </c>
    </row>
    <row r="914" spans="1:10" ht="15" x14ac:dyDescent="0.25">
      <c r="A914" s="13" t="s">
        <v>21</v>
      </c>
      <c r="B914" s="13" t="s">
        <v>867</v>
      </c>
      <c r="C914" s="14"/>
      <c r="D914" s="15">
        <v>60</v>
      </c>
      <c r="E914" s="15" t="s">
        <v>25</v>
      </c>
      <c r="F914" s="16"/>
      <c r="G914" s="16"/>
      <c r="H914" s="14">
        <f>SUM(D914*F914)</f>
        <v>0</v>
      </c>
      <c r="I914" s="14">
        <f>SUM((H914*9.5)/100)</f>
        <v>0</v>
      </c>
      <c r="J914" s="14">
        <f>SUM(H914:I914)</f>
        <v>0</v>
      </c>
    </row>
    <row r="915" spans="1:10" ht="15" x14ac:dyDescent="0.25">
      <c r="A915" s="13"/>
      <c r="B915" s="13" t="s">
        <v>125</v>
      </c>
      <c r="C915" s="14"/>
      <c r="D915" s="14"/>
      <c r="E915" s="15"/>
      <c r="F915" s="16"/>
      <c r="G915" s="16"/>
      <c r="H915" s="14"/>
      <c r="I915" s="14"/>
      <c r="J915" s="14">
        <f>SUM(J912:J914)</f>
        <v>0</v>
      </c>
    </row>
    <row r="916" spans="1:10" ht="15" x14ac:dyDescent="0.25">
      <c r="A916" s="62"/>
      <c r="B916" s="63" t="s">
        <v>868</v>
      </c>
      <c r="C916" s="64"/>
      <c r="D916" s="64"/>
      <c r="E916" s="65"/>
      <c r="F916" s="64"/>
      <c r="G916" s="64"/>
      <c r="H916" s="66"/>
      <c r="I916" s="66"/>
      <c r="J916" s="66"/>
    </row>
    <row r="917" spans="1:10" ht="14.1" customHeight="1" x14ac:dyDescent="0.25">
      <c r="A917" s="13" t="s">
        <v>16</v>
      </c>
      <c r="B917" s="13" t="s">
        <v>869</v>
      </c>
      <c r="C917" s="14" t="s">
        <v>870</v>
      </c>
      <c r="D917" s="15">
        <v>2400</v>
      </c>
      <c r="E917" s="15" t="s">
        <v>25</v>
      </c>
      <c r="F917" s="16"/>
      <c r="G917" s="16"/>
      <c r="H917" s="14">
        <f t="shared" ref="H917:H926" si="105">SUM(D917*F917)</f>
        <v>0</v>
      </c>
      <c r="I917" s="14">
        <f t="shared" ref="I917:I926" si="106">SUM((H917*9.5)/100)</f>
        <v>0</v>
      </c>
      <c r="J917" s="14">
        <f t="shared" ref="J917:J926" si="107">SUM(H917:I917)</f>
        <v>0</v>
      </c>
    </row>
    <row r="918" spans="1:10" ht="14.1" customHeight="1" x14ac:dyDescent="0.25">
      <c r="A918" s="13" t="s">
        <v>19</v>
      </c>
      <c r="B918" s="13" t="s">
        <v>871</v>
      </c>
      <c r="C918" s="14" t="s">
        <v>870</v>
      </c>
      <c r="D918" s="15">
        <v>850</v>
      </c>
      <c r="E918" s="15" t="s">
        <v>25</v>
      </c>
      <c r="F918" s="16"/>
      <c r="G918" s="16"/>
      <c r="H918" s="14">
        <f t="shared" si="105"/>
        <v>0</v>
      </c>
      <c r="I918" s="14">
        <f t="shared" si="106"/>
        <v>0</v>
      </c>
      <c r="J918" s="14">
        <f t="shared" si="107"/>
        <v>0</v>
      </c>
    </row>
    <row r="919" spans="1:10" ht="14.1" customHeight="1" x14ac:dyDescent="0.25">
      <c r="A919" s="13" t="s">
        <v>21</v>
      </c>
      <c r="B919" s="13" t="s">
        <v>872</v>
      </c>
      <c r="C919" s="14"/>
      <c r="D919" s="15">
        <v>30</v>
      </c>
      <c r="E919" s="15" t="s">
        <v>25</v>
      </c>
      <c r="F919" s="16"/>
      <c r="G919" s="16"/>
      <c r="H919" s="14">
        <f t="shared" si="105"/>
        <v>0</v>
      </c>
      <c r="I919" s="14">
        <f t="shared" si="106"/>
        <v>0</v>
      </c>
      <c r="J919" s="14">
        <f t="shared" si="107"/>
        <v>0</v>
      </c>
    </row>
    <row r="920" spans="1:10" ht="14.1" customHeight="1" x14ac:dyDescent="0.25">
      <c r="A920" s="13" t="s">
        <v>23</v>
      </c>
      <c r="B920" s="13" t="s">
        <v>873</v>
      </c>
      <c r="C920" s="14"/>
      <c r="D920" s="15">
        <v>330</v>
      </c>
      <c r="E920" s="15" t="s">
        <v>25</v>
      </c>
      <c r="F920" s="16"/>
      <c r="G920" s="16"/>
      <c r="H920" s="14">
        <f t="shared" si="105"/>
        <v>0</v>
      </c>
      <c r="I920" s="14">
        <f t="shared" si="106"/>
        <v>0</v>
      </c>
      <c r="J920" s="14">
        <f t="shared" si="107"/>
        <v>0</v>
      </c>
    </row>
    <row r="921" spans="1:10" ht="14.1" customHeight="1" x14ac:dyDescent="0.25">
      <c r="A921" s="13" t="s">
        <v>26</v>
      </c>
      <c r="B921" s="13" t="s">
        <v>874</v>
      </c>
      <c r="C921" s="14"/>
      <c r="D921" s="15">
        <v>130</v>
      </c>
      <c r="E921" s="15" t="s">
        <v>25</v>
      </c>
      <c r="F921" s="16"/>
      <c r="G921" s="16"/>
      <c r="H921" s="14">
        <f t="shared" si="105"/>
        <v>0</v>
      </c>
      <c r="I921" s="14">
        <f t="shared" si="106"/>
        <v>0</v>
      </c>
      <c r="J921" s="14">
        <f t="shared" si="107"/>
        <v>0</v>
      </c>
    </row>
    <row r="922" spans="1:10" ht="14.1" customHeight="1" x14ac:dyDescent="0.25">
      <c r="A922" s="13" t="s">
        <v>35</v>
      </c>
      <c r="B922" s="13" t="s">
        <v>875</v>
      </c>
      <c r="C922" s="14"/>
      <c r="D922" s="15">
        <v>130</v>
      </c>
      <c r="E922" s="15" t="s">
        <v>25</v>
      </c>
      <c r="F922" s="16"/>
      <c r="G922" s="16"/>
      <c r="H922" s="14">
        <f t="shared" si="105"/>
        <v>0</v>
      </c>
      <c r="I922" s="14">
        <f t="shared" si="106"/>
        <v>0</v>
      </c>
      <c r="J922" s="14">
        <f t="shared" si="107"/>
        <v>0</v>
      </c>
    </row>
    <row r="923" spans="1:10" ht="14.1" customHeight="1" x14ac:dyDescent="0.25">
      <c r="A923" s="13" t="s">
        <v>37</v>
      </c>
      <c r="B923" s="13" t="s">
        <v>876</v>
      </c>
      <c r="C923" s="14"/>
      <c r="D923" s="15">
        <v>1200</v>
      </c>
      <c r="E923" s="15" t="s">
        <v>25</v>
      </c>
      <c r="F923" s="16"/>
      <c r="G923" s="16"/>
      <c r="H923" s="14">
        <f t="shared" si="105"/>
        <v>0</v>
      </c>
      <c r="I923" s="14">
        <f t="shared" si="106"/>
        <v>0</v>
      </c>
      <c r="J923" s="14">
        <f t="shared" si="107"/>
        <v>0</v>
      </c>
    </row>
    <row r="924" spans="1:10" ht="14.1" customHeight="1" x14ac:dyDescent="0.25">
      <c r="A924" s="13" t="s">
        <v>39</v>
      </c>
      <c r="B924" s="13" t="s">
        <v>877</v>
      </c>
      <c r="C924" s="14"/>
      <c r="D924" s="15">
        <v>400</v>
      </c>
      <c r="E924" s="15" t="s">
        <v>25</v>
      </c>
      <c r="F924" s="16"/>
      <c r="G924" s="16"/>
      <c r="H924" s="14">
        <f t="shared" si="105"/>
        <v>0</v>
      </c>
      <c r="I924" s="14">
        <f t="shared" si="106"/>
        <v>0</v>
      </c>
      <c r="J924" s="14">
        <f t="shared" si="107"/>
        <v>0</v>
      </c>
    </row>
    <row r="925" spans="1:10" ht="14.1" customHeight="1" x14ac:dyDescent="0.25">
      <c r="A925" s="13" t="s">
        <v>41</v>
      </c>
      <c r="B925" s="13" t="s">
        <v>878</v>
      </c>
      <c r="C925" s="14"/>
      <c r="D925" s="15">
        <v>150</v>
      </c>
      <c r="E925" s="15" t="s">
        <v>623</v>
      </c>
      <c r="F925" s="16"/>
      <c r="G925" s="16"/>
      <c r="H925" s="14">
        <f t="shared" si="105"/>
        <v>0</v>
      </c>
      <c r="I925" s="14">
        <f t="shared" si="106"/>
        <v>0</v>
      </c>
      <c r="J925" s="14">
        <f t="shared" si="107"/>
        <v>0</v>
      </c>
    </row>
    <row r="926" spans="1:10" ht="14.1" customHeight="1" x14ac:dyDescent="0.25">
      <c r="A926" s="13" t="s">
        <v>43</v>
      </c>
      <c r="B926" s="13" t="s">
        <v>879</v>
      </c>
      <c r="C926" s="14"/>
      <c r="D926" s="15">
        <v>150</v>
      </c>
      <c r="E926" s="15" t="s">
        <v>623</v>
      </c>
      <c r="F926" s="16"/>
      <c r="G926" s="16"/>
      <c r="H926" s="14">
        <f t="shared" si="105"/>
        <v>0</v>
      </c>
      <c r="I926" s="14">
        <f t="shared" si="106"/>
        <v>0</v>
      </c>
      <c r="J926" s="14">
        <f t="shared" si="107"/>
        <v>0</v>
      </c>
    </row>
    <row r="927" spans="1:10" ht="18" customHeight="1" x14ac:dyDescent="0.25">
      <c r="A927" s="25"/>
      <c r="B927" s="13" t="s">
        <v>28</v>
      </c>
      <c r="C927" s="14"/>
      <c r="D927" s="14"/>
      <c r="E927" s="15"/>
      <c r="F927" s="16"/>
      <c r="G927" s="16"/>
      <c r="H927" s="14"/>
      <c r="I927" s="14"/>
      <c r="J927" s="14">
        <f>SUM(J917:J926)</f>
        <v>0</v>
      </c>
    </row>
    <row r="928" spans="1:10" ht="18" customHeight="1" x14ac:dyDescent="0.25">
      <c r="A928" s="13"/>
      <c r="B928" s="13" t="s">
        <v>144</v>
      </c>
      <c r="C928" s="14"/>
      <c r="D928" s="14"/>
      <c r="E928" s="15"/>
      <c r="F928" s="16"/>
      <c r="G928" s="16"/>
      <c r="H928" s="14"/>
      <c r="I928" s="14"/>
      <c r="J928" s="14">
        <f>SUM(J826+J831+J865+J895+J910+J915+J927)</f>
        <v>0</v>
      </c>
    </row>
    <row r="929" spans="1:253" ht="15" x14ac:dyDescent="0.25">
      <c r="A929" s="43"/>
      <c r="B929" s="43"/>
      <c r="C929" s="44"/>
      <c r="D929" s="44"/>
      <c r="E929" s="45"/>
      <c r="F929" s="46"/>
      <c r="G929" s="46"/>
      <c r="H929" s="46"/>
      <c r="I929" s="46"/>
      <c r="J929" s="44"/>
    </row>
    <row r="930" spans="1:253" ht="60" x14ac:dyDescent="0.25">
      <c r="A930" s="26"/>
      <c r="B930" s="26" t="s">
        <v>145</v>
      </c>
      <c r="C930" s="27"/>
      <c r="D930" s="28"/>
      <c r="E930" s="28"/>
      <c r="F930" s="29"/>
      <c r="G930" s="29"/>
      <c r="H930" s="29"/>
      <c r="I930" s="29"/>
      <c r="J930" s="27"/>
    </row>
    <row r="931" spans="1:253" ht="30" x14ac:dyDescent="0.25">
      <c r="A931" s="26"/>
      <c r="B931" s="26" t="s">
        <v>146</v>
      </c>
      <c r="C931" s="27"/>
      <c r="D931" s="28"/>
      <c r="E931" s="28"/>
      <c r="F931" s="29"/>
      <c r="G931" s="29"/>
      <c r="H931" s="29"/>
      <c r="I931" s="29"/>
      <c r="J931" s="27"/>
    </row>
    <row r="932" spans="1:253" ht="64.5" customHeight="1" x14ac:dyDescent="0.25">
      <c r="A932" s="26"/>
      <c r="B932" s="26" t="s">
        <v>147</v>
      </c>
      <c r="C932" s="27"/>
      <c r="D932" s="28"/>
      <c r="E932" s="28"/>
      <c r="F932" s="29"/>
      <c r="G932" s="29"/>
      <c r="H932" s="29"/>
      <c r="I932" s="29"/>
      <c r="J932" s="27"/>
    </row>
    <row r="933" spans="1:253" ht="18" customHeight="1" x14ac:dyDescent="0.25">
      <c r="A933" s="7"/>
    </row>
    <row r="934" spans="1:253" ht="15" x14ac:dyDescent="0.25">
      <c r="A934" s="8"/>
      <c r="B934" s="7" t="s">
        <v>148</v>
      </c>
      <c r="E934" s="30" t="s">
        <v>149</v>
      </c>
      <c r="I934" s="30" t="s">
        <v>150</v>
      </c>
    </row>
    <row r="935" spans="1:253" ht="15" x14ac:dyDescent="0.25">
      <c r="A935" s="8"/>
      <c r="B935" s="77"/>
      <c r="E935" s="30"/>
      <c r="I935" s="30"/>
    </row>
    <row r="937" spans="1:253" ht="15" x14ac:dyDescent="0.25">
      <c r="A937" s="7" t="s">
        <v>1102</v>
      </c>
    </row>
    <row r="938" spans="1:253" ht="15" x14ac:dyDescent="0.25">
      <c r="A938" s="7" t="s">
        <v>880</v>
      </c>
      <c r="C938" s="7"/>
      <c r="D938" s="2" t="s">
        <v>152</v>
      </c>
      <c r="E938" s="2"/>
      <c r="H938" s="7"/>
      <c r="I938" s="34" t="s">
        <v>881</v>
      </c>
      <c r="J938" s="55"/>
    </row>
    <row r="939" spans="1:253" ht="15" x14ac:dyDescent="0.25">
      <c r="A939" s="7" t="s">
        <v>882</v>
      </c>
      <c r="C939" s="7"/>
      <c r="D939" s="2" t="s">
        <v>155</v>
      </c>
      <c r="E939" s="2"/>
      <c r="H939" s="7"/>
      <c r="J939" s="55"/>
    </row>
    <row r="940" spans="1:253" ht="15" x14ac:dyDescent="0.25">
      <c r="A940" s="56"/>
      <c r="B940" s="31"/>
      <c r="C940" s="32"/>
      <c r="D940" s="32"/>
      <c r="E940" s="32"/>
      <c r="F940" s="32"/>
      <c r="G940" s="32"/>
      <c r="H940" s="32"/>
      <c r="I940" s="32"/>
      <c r="J940" s="33"/>
      <c r="K940" s="7"/>
      <c r="M940" s="7"/>
      <c r="O940" s="7"/>
      <c r="Q940" s="7"/>
      <c r="S940" s="7"/>
      <c r="U940" s="7"/>
      <c r="W940" s="7"/>
      <c r="Y940" s="7"/>
      <c r="AA940" s="7"/>
      <c r="AC940" s="7"/>
      <c r="AE940" s="7"/>
      <c r="AG940" s="7"/>
      <c r="AI940" s="7"/>
      <c r="AK940" s="7"/>
      <c r="AM940" s="7"/>
      <c r="AO940" s="7"/>
      <c r="AQ940" s="7"/>
      <c r="AS940" s="7"/>
      <c r="AU940" s="7"/>
      <c r="AW940" s="7"/>
      <c r="AY940" s="7"/>
      <c r="BA940" s="7"/>
      <c r="BC940" s="7"/>
      <c r="BE940" s="7"/>
      <c r="BG940" s="7"/>
      <c r="BI940" s="7"/>
      <c r="BK940" s="7"/>
      <c r="BM940" s="7"/>
      <c r="BO940" s="7"/>
      <c r="BQ940" s="7"/>
      <c r="BS940" s="7"/>
      <c r="BU940" s="7"/>
      <c r="BW940" s="7"/>
      <c r="BY940" s="7"/>
      <c r="CA940" s="7"/>
      <c r="CC940" s="7"/>
      <c r="CE940" s="7"/>
      <c r="CG940" s="7"/>
      <c r="CI940" s="7"/>
      <c r="CK940" s="7"/>
      <c r="CM940" s="7"/>
      <c r="CO940" s="7"/>
      <c r="CQ940" s="7"/>
      <c r="CS940" s="7"/>
      <c r="CU940" s="7"/>
      <c r="CW940" s="7"/>
      <c r="CY940" s="7"/>
      <c r="DA940" s="7"/>
      <c r="DC940" s="7"/>
      <c r="DE940" s="7"/>
      <c r="DG940" s="7"/>
      <c r="DI940" s="7"/>
      <c r="DK940" s="7"/>
      <c r="DM940" s="7"/>
      <c r="DO940" s="7"/>
      <c r="DQ940" s="7"/>
      <c r="DS940" s="7"/>
      <c r="DU940" s="7"/>
      <c r="DW940" s="7"/>
      <c r="DY940" s="7"/>
      <c r="EA940" s="7"/>
      <c r="EC940" s="7"/>
      <c r="EE940" s="7"/>
      <c r="EG940" s="7"/>
      <c r="EI940" s="7"/>
      <c r="EK940" s="7"/>
      <c r="EM940" s="7"/>
      <c r="EO940" s="7"/>
      <c r="EQ940" s="7"/>
      <c r="ES940" s="7"/>
      <c r="EU940" s="7"/>
      <c r="EW940" s="7"/>
      <c r="EY940" s="7"/>
      <c r="FA940" s="7"/>
      <c r="FC940" s="7"/>
      <c r="FE940" s="7"/>
      <c r="FG940" s="7"/>
      <c r="FI940" s="7"/>
      <c r="FK940" s="7"/>
      <c r="FM940" s="7"/>
      <c r="FO940" s="7"/>
      <c r="FQ940" s="7"/>
      <c r="FS940" s="7"/>
      <c r="FU940" s="7"/>
      <c r="FW940" s="7"/>
      <c r="FY940" s="7"/>
      <c r="GA940" s="7"/>
      <c r="GC940" s="7"/>
      <c r="GE940" s="7"/>
      <c r="GG940" s="7"/>
      <c r="GI940" s="7"/>
      <c r="GK940" s="7"/>
      <c r="GM940" s="7"/>
      <c r="GO940" s="7"/>
      <c r="GQ940" s="7"/>
      <c r="GS940" s="7"/>
      <c r="GU940" s="7"/>
      <c r="GW940" s="7"/>
      <c r="GY940" s="7"/>
      <c r="HA940" s="7"/>
      <c r="HC940" s="7"/>
      <c r="HE940" s="7"/>
      <c r="HG940" s="7"/>
      <c r="HI940" s="7"/>
      <c r="HK940" s="7"/>
      <c r="HM940" s="7"/>
      <c r="HO940" s="7"/>
      <c r="HQ940" s="7"/>
      <c r="HS940" s="7"/>
      <c r="HU940" s="7"/>
      <c r="HW940" s="7"/>
      <c r="HY940" s="7"/>
      <c r="IA940" s="7"/>
      <c r="IC940" s="7"/>
      <c r="IE940" s="7"/>
      <c r="IG940" s="7"/>
      <c r="II940" s="7"/>
      <c r="IK940" s="7"/>
      <c r="IM940" s="7"/>
      <c r="IO940" s="7"/>
      <c r="IQ940" s="7"/>
      <c r="IS940" s="7"/>
    </row>
    <row r="941" spans="1:253" ht="99.75" x14ac:dyDescent="0.25">
      <c r="A941" s="9" t="s">
        <v>5</v>
      </c>
      <c r="B941" s="9" t="s">
        <v>6</v>
      </c>
      <c r="C941" s="10" t="s">
        <v>7</v>
      </c>
      <c r="D941" s="10" t="s">
        <v>8</v>
      </c>
      <c r="E941" s="10" t="s">
        <v>9</v>
      </c>
      <c r="F941" s="10" t="s">
        <v>10</v>
      </c>
      <c r="G941" s="10" t="s">
        <v>11</v>
      </c>
      <c r="H941" s="10" t="s">
        <v>12</v>
      </c>
      <c r="I941" s="10" t="s">
        <v>13</v>
      </c>
      <c r="J941" s="11" t="s">
        <v>14</v>
      </c>
      <c r="K941" s="7"/>
      <c r="M941" s="7"/>
      <c r="O941" s="7"/>
      <c r="Q941" s="7"/>
      <c r="S941" s="7"/>
      <c r="U941" s="7"/>
      <c r="W941" s="7"/>
      <c r="Y941" s="7"/>
      <c r="AA941" s="7"/>
      <c r="AC941" s="7"/>
      <c r="AE941" s="7"/>
      <c r="AG941" s="7"/>
      <c r="AI941" s="7"/>
      <c r="AK941" s="7"/>
      <c r="AM941" s="7"/>
      <c r="AO941" s="7"/>
      <c r="AQ941" s="7"/>
      <c r="AS941" s="7"/>
      <c r="AU941" s="7"/>
      <c r="AW941" s="7"/>
      <c r="AY941" s="7"/>
      <c r="BA941" s="7"/>
      <c r="BC941" s="7"/>
      <c r="BE941" s="7"/>
      <c r="BG941" s="7"/>
      <c r="BI941" s="7"/>
      <c r="BK941" s="7"/>
      <c r="BM941" s="7"/>
      <c r="BO941" s="7"/>
      <c r="BQ941" s="7"/>
      <c r="BS941" s="7"/>
      <c r="BU941" s="7"/>
      <c r="BW941" s="7"/>
      <c r="BY941" s="7"/>
      <c r="CA941" s="7"/>
      <c r="CC941" s="7"/>
      <c r="CE941" s="7"/>
      <c r="CG941" s="7"/>
      <c r="CI941" s="7"/>
      <c r="CK941" s="7"/>
      <c r="CM941" s="7"/>
      <c r="CO941" s="7"/>
      <c r="CQ941" s="7"/>
      <c r="CS941" s="7"/>
      <c r="CU941" s="7"/>
      <c r="CW941" s="7"/>
      <c r="CY941" s="7"/>
      <c r="DA941" s="7"/>
      <c r="DC941" s="7"/>
      <c r="DE941" s="7"/>
      <c r="DG941" s="7"/>
      <c r="DI941" s="7"/>
      <c r="DK941" s="7"/>
      <c r="DM941" s="7"/>
      <c r="DO941" s="7"/>
      <c r="DQ941" s="7"/>
      <c r="DS941" s="7"/>
      <c r="DU941" s="7"/>
      <c r="DW941" s="7"/>
      <c r="DY941" s="7"/>
      <c r="EA941" s="7"/>
      <c r="EC941" s="7"/>
      <c r="EE941" s="7"/>
      <c r="EG941" s="7"/>
      <c r="EI941" s="7"/>
      <c r="EK941" s="7"/>
      <c r="EM941" s="7"/>
      <c r="EO941" s="7"/>
      <c r="EQ941" s="7"/>
      <c r="ES941" s="7"/>
      <c r="EU941" s="7"/>
      <c r="EW941" s="7"/>
      <c r="EY941" s="7"/>
      <c r="FA941" s="7"/>
      <c r="FC941" s="7"/>
      <c r="FE941" s="7"/>
      <c r="FG941" s="7"/>
      <c r="FI941" s="7"/>
      <c r="FK941" s="7"/>
      <c r="FM941" s="7"/>
      <c r="FO941" s="7"/>
      <c r="FQ941" s="7"/>
      <c r="FS941" s="7"/>
      <c r="FU941" s="7"/>
      <c r="FW941" s="7"/>
      <c r="FY941" s="7"/>
      <c r="GA941" s="7"/>
      <c r="GC941" s="7"/>
      <c r="GE941" s="7"/>
      <c r="GG941" s="7"/>
      <c r="GI941" s="7"/>
      <c r="GK941" s="7"/>
      <c r="GM941" s="7"/>
      <c r="GO941" s="7"/>
      <c r="GQ941" s="7"/>
      <c r="GS941" s="7"/>
      <c r="GU941" s="7"/>
      <c r="GW941" s="7"/>
      <c r="GY941" s="7"/>
      <c r="HA941" s="7"/>
      <c r="HC941" s="7"/>
      <c r="HE941" s="7"/>
      <c r="HG941" s="7"/>
      <c r="HI941" s="7"/>
      <c r="HK941" s="7"/>
      <c r="HM941" s="7"/>
      <c r="HO941" s="7"/>
      <c r="HQ941" s="7"/>
      <c r="HS941" s="7"/>
      <c r="HU941" s="7"/>
      <c r="HW941" s="7"/>
      <c r="HY941" s="7"/>
      <c r="IA941" s="7"/>
      <c r="IC941" s="7"/>
      <c r="IE941" s="7"/>
      <c r="IG941" s="7"/>
      <c r="II941" s="7"/>
      <c r="IK941" s="7"/>
      <c r="IM941" s="7"/>
      <c r="IO941" s="7"/>
      <c r="IQ941" s="7"/>
      <c r="IS941" s="7"/>
    </row>
    <row r="942" spans="1:253" ht="15" customHeight="1" x14ac:dyDescent="0.25">
      <c r="A942" s="62"/>
      <c r="B942" s="63" t="s">
        <v>883</v>
      </c>
      <c r="C942" s="66"/>
      <c r="D942" s="66"/>
      <c r="E942" s="65"/>
      <c r="F942" s="66"/>
      <c r="G942" s="66"/>
      <c r="H942" s="66"/>
      <c r="I942" s="66"/>
      <c r="J942" s="66"/>
    </row>
    <row r="943" spans="1:253" s="23" customFormat="1" ht="15" x14ac:dyDescent="0.25">
      <c r="A943" s="19" t="s">
        <v>16</v>
      </c>
      <c r="B943" s="19" t="s">
        <v>884</v>
      </c>
      <c r="C943" s="20" t="s">
        <v>885</v>
      </c>
      <c r="D943" s="21">
        <v>300</v>
      </c>
      <c r="E943" s="21" t="s">
        <v>25</v>
      </c>
      <c r="F943" s="20"/>
      <c r="G943" s="20"/>
      <c r="H943" s="20">
        <f t="shared" ref="H943:H965" si="108">SUM(D943*F943)</f>
        <v>0</v>
      </c>
      <c r="I943" s="20">
        <f t="shared" ref="I943:I965" si="109">SUM((H943*9.5)/100)</f>
        <v>0</v>
      </c>
      <c r="J943" s="20">
        <f t="shared" ref="J943:J965" si="110">SUM(H943:I943)</f>
        <v>0</v>
      </c>
    </row>
    <row r="944" spans="1:253" ht="15" x14ac:dyDescent="0.25">
      <c r="A944" s="13" t="s">
        <v>19</v>
      </c>
      <c r="B944" s="13" t="s">
        <v>886</v>
      </c>
      <c r="C944" s="14" t="s">
        <v>887</v>
      </c>
      <c r="D944" s="15">
        <v>90</v>
      </c>
      <c r="E944" s="15" t="s">
        <v>25</v>
      </c>
      <c r="F944" s="14"/>
      <c r="G944" s="14"/>
      <c r="H944" s="14">
        <f t="shared" si="108"/>
        <v>0</v>
      </c>
      <c r="I944" s="14">
        <f t="shared" si="109"/>
        <v>0</v>
      </c>
      <c r="J944" s="14">
        <f t="shared" si="110"/>
        <v>0</v>
      </c>
    </row>
    <row r="945" spans="1:10" ht="15" x14ac:dyDescent="0.25">
      <c r="A945" s="13" t="s">
        <v>21</v>
      </c>
      <c r="B945" s="13" t="s">
        <v>1118</v>
      </c>
      <c r="C945" s="14"/>
      <c r="D945" s="15">
        <v>120</v>
      </c>
      <c r="E945" s="15" t="s">
        <v>25</v>
      </c>
      <c r="F945" s="14"/>
      <c r="G945" s="14"/>
      <c r="H945" s="14">
        <f t="shared" si="108"/>
        <v>0</v>
      </c>
      <c r="I945" s="14">
        <f t="shared" si="109"/>
        <v>0</v>
      </c>
      <c r="J945" s="14">
        <f t="shared" si="110"/>
        <v>0</v>
      </c>
    </row>
    <row r="946" spans="1:10" ht="15" x14ac:dyDescent="0.25">
      <c r="A946" s="13" t="s">
        <v>23</v>
      </c>
      <c r="B946" s="13" t="s">
        <v>1119</v>
      </c>
      <c r="C946" s="14"/>
      <c r="D946" s="15">
        <v>90</v>
      </c>
      <c r="E946" s="15" t="s">
        <v>71</v>
      </c>
      <c r="F946" s="14"/>
      <c r="G946" s="14"/>
      <c r="H946" s="14">
        <f t="shared" si="108"/>
        <v>0</v>
      </c>
      <c r="I946" s="14">
        <f t="shared" si="109"/>
        <v>0</v>
      </c>
      <c r="J946" s="14">
        <f t="shared" si="110"/>
        <v>0</v>
      </c>
    </row>
    <row r="947" spans="1:10" ht="15" x14ac:dyDescent="0.25">
      <c r="A947" s="13" t="s">
        <v>26</v>
      </c>
      <c r="B947" s="13" t="s">
        <v>888</v>
      </c>
      <c r="C947" s="14"/>
      <c r="D947" s="15">
        <v>450</v>
      </c>
      <c r="E947" s="15" t="s">
        <v>25</v>
      </c>
      <c r="F947" s="14"/>
      <c r="G947" s="14"/>
      <c r="H947" s="14">
        <f t="shared" si="108"/>
        <v>0</v>
      </c>
      <c r="I947" s="14">
        <f t="shared" si="109"/>
        <v>0</v>
      </c>
      <c r="J947" s="14">
        <f t="shared" si="110"/>
        <v>0</v>
      </c>
    </row>
    <row r="948" spans="1:10" ht="15" x14ac:dyDescent="0.25">
      <c r="A948" s="13" t="s">
        <v>35</v>
      </c>
      <c r="B948" s="13" t="s">
        <v>889</v>
      </c>
      <c r="C948" s="14"/>
      <c r="D948" s="15">
        <v>5400</v>
      </c>
      <c r="E948" s="15" t="s">
        <v>25</v>
      </c>
      <c r="F948" s="14"/>
      <c r="G948" s="14"/>
      <c r="H948" s="14">
        <f t="shared" si="108"/>
        <v>0</v>
      </c>
      <c r="I948" s="14">
        <f t="shared" si="109"/>
        <v>0</v>
      </c>
      <c r="J948" s="14">
        <f t="shared" si="110"/>
        <v>0</v>
      </c>
    </row>
    <row r="949" spans="1:10" ht="15" x14ac:dyDescent="0.25">
      <c r="A949" s="13" t="s">
        <v>37</v>
      </c>
      <c r="B949" s="13" t="s">
        <v>890</v>
      </c>
      <c r="C949" s="14" t="s">
        <v>139</v>
      </c>
      <c r="D949" s="15">
        <v>200</v>
      </c>
      <c r="E949" s="15" t="s">
        <v>25</v>
      </c>
      <c r="F949" s="14"/>
      <c r="G949" s="14"/>
      <c r="H949" s="14">
        <f t="shared" si="108"/>
        <v>0</v>
      </c>
      <c r="I949" s="14">
        <f t="shared" si="109"/>
        <v>0</v>
      </c>
      <c r="J949" s="14">
        <f t="shared" si="110"/>
        <v>0</v>
      </c>
    </row>
    <row r="950" spans="1:10" ht="15" x14ac:dyDescent="0.25">
      <c r="A950" s="13" t="s">
        <v>39</v>
      </c>
      <c r="B950" s="13" t="s">
        <v>891</v>
      </c>
      <c r="C950" s="14" t="s">
        <v>139</v>
      </c>
      <c r="D950" s="15">
        <v>90</v>
      </c>
      <c r="E950" s="15" t="s">
        <v>25</v>
      </c>
      <c r="F950" s="14"/>
      <c r="G950" s="14"/>
      <c r="H950" s="14">
        <f t="shared" si="108"/>
        <v>0</v>
      </c>
      <c r="I950" s="14">
        <f t="shared" si="109"/>
        <v>0</v>
      </c>
      <c r="J950" s="14">
        <f t="shared" si="110"/>
        <v>0</v>
      </c>
    </row>
    <row r="951" spans="1:10" ht="15" x14ac:dyDescent="0.25">
      <c r="A951" s="13" t="s">
        <v>41</v>
      </c>
      <c r="B951" s="13" t="s">
        <v>892</v>
      </c>
      <c r="C951" s="14"/>
      <c r="D951" s="15">
        <v>130</v>
      </c>
      <c r="E951" s="15" t="s">
        <v>25</v>
      </c>
      <c r="F951" s="14"/>
      <c r="G951" s="14"/>
      <c r="H951" s="14">
        <f t="shared" si="108"/>
        <v>0</v>
      </c>
      <c r="I951" s="14">
        <f t="shared" si="109"/>
        <v>0</v>
      </c>
      <c r="J951" s="14">
        <f t="shared" si="110"/>
        <v>0</v>
      </c>
    </row>
    <row r="952" spans="1:10" ht="15" x14ac:dyDescent="0.25">
      <c r="A952" s="13" t="s">
        <v>43</v>
      </c>
      <c r="B952" s="13" t="s">
        <v>893</v>
      </c>
      <c r="C952" s="14"/>
      <c r="D952" s="15">
        <v>180</v>
      </c>
      <c r="E952" s="15" t="s">
        <v>25</v>
      </c>
      <c r="F952" s="14"/>
      <c r="G952" s="14"/>
      <c r="H952" s="14">
        <f t="shared" si="108"/>
        <v>0</v>
      </c>
      <c r="I952" s="14">
        <f t="shared" si="109"/>
        <v>0</v>
      </c>
      <c r="J952" s="14">
        <f t="shared" si="110"/>
        <v>0</v>
      </c>
    </row>
    <row r="953" spans="1:10" ht="15" x14ac:dyDescent="0.25">
      <c r="A953" s="13" t="s">
        <v>44</v>
      </c>
      <c r="B953" s="13" t="s">
        <v>894</v>
      </c>
      <c r="C953" s="14"/>
      <c r="D953" s="15">
        <v>250</v>
      </c>
      <c r="E953" s="15" t="s">
        <v>25</v>
      </c>
      <c r="F953" s="14"/>
      <c r="G953" s="14"/>
      <c r="H953" s="14">
        <f t="shared" si="108"/>
        <v>0</v>
      </c>
      <c r="I953" s="14">
        <f t="shared" si="109"/>
        <v>0</v>
      </c>
      <c r="J953" s="14">
        <f t="shared" si="110"/>
        <v>0</v>
      </c>
    </row>
    <row r="954" spans="1:10" ht="15" x14ac:dyDescent="0.25">
      <c r="A954" s="13" t="s">
        <v>46</v>
      </c>
      <c r="B954" s="19" t="s">
        <v>895</v>
      </c>
      <c r="C954" s="14"/>
      <c r="D954" s="15">
        <v>150</v>
      </c>
      <c r="E954" s="15" t="s">
        <v>25</v>
      </c>
      <c r="F954" s="14"/>
      <c r="G954" s="14"/>
      <c r="H954" s="14">
        <f t="shared" si="108"/>
        <v>0</v>
      </c>
      <c r="I954" s="14">
        <f t="shared" si="109"/>
        <v>0</v>
      </c>
      <c r="J954" s="14">
        <f t="shared" si="110"/>
        <v>0</v>
      </c>
    </row>
    <row r="955" spans="1:10" ht="15" x14ac:dyDescent="0.25">
      <c r="A955" s="13" t="s">
        <v>48</v>
      </c>
      <c r="B955" s="13" t="s">
        <v>896</v>
      </c>
      <c r="C955" s="14"/>
      <c r="D955" s="15">
        <v>100</v>
      </c>
      <c r="E955" s="15" t="s">
        <v>25</v>
      </c>
      <c r="F955" s="14"/>
      <c r="G955" s="14"/>
      <c r="H955" s="14">
        <f t="shared" si="108"/>
        <v>0</v>
      </c>
      <c r="I955" s="14">
        <f t="shared" si="109"/>
        <v>0</v>
      </c>
      <c r="J955" s="14">
        <f t="shared" si="110"/>
        <v>0</v>
      </c>
    </row>
    <row r="956" spans="1:10" ht="15" x14ac:dyDescent="0.25">
      <c r="A956" s="13" t="s">
        <v>50</v>
      </c>
      <c r="B956" s="13" t="s">
        <v>897</v>
      </c>
      <c r="C956" s="14"/>
      <c r="D956" s="15">
        <v>400</v>
      </c>
      <c r="E956" s="15" t="s">
        <v>25</v>
      </c>
      <c r="F956" s="14"/>
      <c r="G956" s="14"/>
      <c r="H956" s="14">
        <f t="shared" si="108"/>
        <v>0</v>
      </c>
      <c r="I956" s="14">
        <f t="shared" si="109"/>
        <v>0</v>
      </c>
      <c r="J956" s="14">
        <f t="shared" si="110"/>
        <v>0</v>
      </c>
    </row>
    <row r="957" spans="1:10" ht="15" x14ac:dyDescent="0.25">
      <c r="A957" s="13" t="s">
        <v>52</v>
      </c>
      <c r="B957" s="13" t="s">
        <v>898</v>
      </c>
      <c r="C957" s="14"/>
      <c r="D957" s="15">
        <v>130</v>
      </c>
      <c r="E957" s="15" t="s">
        <v>25</v>
      </c>
      <c r="F957" s="14"/>
      <c r="G957" s="14"/>
      <c r="H957" s="14">
        <f t="shared" si="108"/>
        <v>0</v>
      </c>
      <c r="I957" s="14">
        <f t="shared" si="109"/>
        <v>0</v>
      </c>
      <c r="J957" s="14">
        <f t="shared" si="110"/>
        <v>0</v>
      </c>
    </row>
    <row r="958" spans="1:10" ht="15" x14ac:dyDescent="0.25">
      <c r="A958" s="13" t="s">
        <v>54</v>
      </c>
      <c r="B958" s="13" t="s">
        <v>899</v>
      </c>
      <c r="C958" s="14"/>
      <c r="D958" s="15">
        <v>130</v>
      </c>
      <c r="E958" s="15" t="s">
        <v>25</v>
      </c>
      <c r="F958" s="14"/>
      <c r="G958" s="14"/>
      <c r="H958" s="14">
        <f t="shared" si="108"/>
        <v>0</v>
      </c>
      <c r="I958" s="14">
        <f t="shared" si="109"/>
        <v>0</v>
      </c>
      <c r="J958" s="14">
        <f t="shared" si="110"/>
        <v>0</v>
      </c>
    </row>
    <row r="959" spans="1:10" ht="15" x14ac:dyDescent="0.25">
      <c r="A959" s="13" t="s">
        <v>56</v>
      </c>
      <c r="B959" s="13" t="s">
        <v>900</v>
      </c>
      <c r="C959" s="14"/>
      <c r="D959" s="15">
        <v>20</v>
      </c>
      <c r="E959" s="15" t="s">
        <v>25</v>
      </c>
      <c r="F959" s="14"/>
      <c r="G959" s="14"/>
      <c r="H959" s="14">
        <f t="shared" si="108"/>
        <v>0</v>
      </c>
      <c r="I959" s="14">
        <f t="shared" si="109"/>
        <v>0</v>
      </c>
      <c r="J959" s="14">
        <f t="shared" si="110"/>
        <v>0</v>
      </c>
    </row>
    <row r="960" spans="1:10" ht="15" x14ac:dyDescent="0.25">
      <c r="A960" s="13" t="s">
        <v>59</v>
      </c>
      <c r="B960" s="13" t="s">
        <v>901</v>
      </c>
      <c r="C960" s="14"/>
      <c r="D960" s="15">
        <v>20</v>
      </c>
      <c r="E960" s="15" t="s">
        <v>25</v>
      </c>
      <c r="F960" s="14"/>
      <c r="G960" s="14"/>
      <c r="H960" s="14">
        <f t="shared" si="108"/>
        <v>0</v>
      </c>
      <c r="I960" s="14">
        <f t="shared" si="109"/>
        <v>0</v>
      </c>
      <c r="J960" s="14">
        <f t="shared" si="110"/>
        <v>0</v>
      </c>
    </row>
    <row r="961" spans="1:10" ht="15" x14ac:dyDescent="0.25">
      <c r="A961" s="13" t="s">
        <v>61</v>
      </c>
      <c r="B961" s="13" t="s">
        <v>902</v>
      </c>
      <c r="C961" s="14"/>
      <c r="D961" s="15">
        <v>50</v>
      </c>
      <c r="E961" s="15" t="s">
        <v>25</v>
      </c>
      <c r="F961" s="14"/>
      <c r="G961" s="14"/>
      <c r="H961" s="14">
        <f t="shared" si="108"/>
        <v>0</v>
      </c>
      <c r="I961" s="14">
        <f t="shared" si="109"/>
        <v>0</v>
      </c>
      <c r="J961" s="14">
        <f t="shared" si="110"/>
        <v>0</v>
      </c>
    </row>
    <row r="962" spans="1:10" ht="15" x14ac:dyDescent="0.25">
      <c r="A962" s="13" t="s">
        <v>63</v>
      </c>
      <c r="B962" s="13" t="s">
        <v>903</v>
      </c>
      <c r="C962" s="14" t="s">
        <v>904</v>
      </c>
      <c r="D962" s="15">
        <v>3500</v>
      </c>
      <c r="E962" s="15" t="s">
        <v>25</v>
      </c>
      <c r="F962" s="14"/>
      <c r="G962" s="14"/>
      <c r="H962" s="14">
        <f t="shared" si="108"/>
        <v>0</v>
      </c>
      <c r="I962" s="14">
        <f t="shared" si="109"/>
        <v>0</v>
      </c>
      <c r="J962" s="14">
        <f t="shared" si="110"/>
        <v>0</v>
      </c>
    </row>
    <row r="963" spans="1:10" ht="15" x14ac:dyDescent="0.25">
      <c r="A963" s="13" t="s">
        <v>65</v>
      </c>
      <c r="B963" s="13" t="s">
        <v>905</v>
      </c>
      <c r="C963" s="14" t="s">
        <v>904</v>
      </c>
      <c r="D963" s="15">
        <v>1500</v>
      </c>
      <c r="E963" s="15" t="s">
        <v>25</v>
      </c>
      <c r="F963" s="14"/>
      <c r="G963" s="14"/>
      <c r="H963" s="14">
        <f t="shared" si="108"/>
        <v>0</v>
      </c>
      <c r="I963" s="14">
        <f t="shared" si="109"/>
        <v>0</v>
      </c>
      <c r="J963" s="14">
        <f t="shared" si="110"/>
        <v>0</v>
      </c>
    </row>
    <row r="964" spans="1:10" ht="15" x14ac:dyDescent="0.25">
      <c r="A964" s="13" t="s">
        <v>67</v>
      </c>
      <c r="B964" s="13" t="s">
        <v>906</v>
      </c>
      <c r="C964" s="14" t="s">
        <v>907</v>
      </c>
      <c r="D964" s="15">
        <v>120</v>
      </c>
      <c r="E964" s="15" t="s">
        <v>25</v>
      </c>
      <c r="F964" s="14"/>
      <c r="G964" s="14"/>
      <c r="H964" s="14">
        <f t="shared" si="108"/>
        <v>0</v>
      </c>
      <c r="I964" s="14">
        <f t="shared" si="109"/>
        <v>0</v>
      </c>
      <c r="J964" s="14">
        <f t="shared" si="110"/>
        <v>0</v>
      </c>
    </row>
    <row r="965" spans="1:10" ht="15" x14ac:dyDescent="0.25">
      <c r="A965" s="13" t="s">
        <v>69</v>
      </c>
      <c r="B965" s="13" t="s">
        <v>908</v>
      </c>
      <c r="C965" s="14"/>
      <c r="D965" s="15">
        <v>120</v>
      </c>
      <c r="E965" s="15" t="s">
        <v>25</v>
      </c>
      <c r="F965" s="14"/>
      <c r="G965" s="14"/>
      <c r="H965" s="14">
        <f t="shared" si="108"/>
        <v>0</v>
      </c>
      <c r="I965" s="14">
        <f t="shared" si="109"/>
        <v>0</v>
      </c>
      <c r="J965" s="14">
        <f t="shared" si="110"/>
        <v>0</v>
      </c>
    </row>
    <row r="966" spans="1:10" s="23" customFormat="1" ht="15" x14ac:dyDescent="0.25">
      <c r="A966" s="61"/>
      <c r="B966" s="19" t="s">
        <v>28</v>
      </c>
      <c r="C966" s="20"/>
      <c r="D966" s="20"/>
      <c r="E966" s="21"/>
      <c r="F966" s="20"/>
      <c r="G966" s="20"/>
      <c r="H966" s="20"/>
      <c r="I966" s="20"/>
      <c r="J966" s="20">
        <f>SUM(J943:J965)</f>
        <v>0</v>
      </c>
    </row>
    <row r="967" spans="1:10" ht="15" x14ac:dyDescent="0.25">
      <c r="A967" s="63"/>
      <c r="B967" s="63" t="s">
        <v>909</v>
      </c>
      <c r="C967" s="66"/>
      <c r="D967" s="68"/>
      <c r="E967" s="69"/>
      <c r="F967" s="68"/>
      <c r="G967" s="68"/>
      <c r="H967" s="66"/>
      <c r="I967" s="66"/>
      <c r="J967" s="68"/>
    </row>
    <row r="968" spans="1:10" ht="15" x14ac:dyDescent="0.25">
      <c r="A968" s="13" t="s">
        <v>16</v>
      </c>
      <c r="B968" s="13" t="s">
        <v>910</v>
      </c>
      <c r="C968" s="14"/>
      <c r="D968" s="15">
        <v>950</v>
      </c>
      <c r="E968" s="15" t="s">
        <v>25</v>
      </c>
      <c r="F968" s="14"/>
      <c r="G968" s="14"/>
      <c r="H968" s="14">
        <f t="shared" ref="H968:H991" si="111">SUM(D968*F968)</f>
        <v>0</v>
      </c>
      <c r="I968" s="14">
        <f t="shared" ref="I968:I991" si="112">SUM((H968*9.5)/100)</f>
        <v>0</v>
      </c>
      <c r="J968" s="14">
        <f t="shared" ref="J968:J991" si="113">SUM(H968:I968)</f>
        <v>0</v>
      </c>
    </row>
    <row r="969" spans="1:10" ht="15" x14ac:dyDescent="0.25">
      <c r="A969" s="13" t="s">
        <v>19</v>
      </c>
      <c r="B969" s="13" t="s">
        <v>911</v>
      </c>
      <c r="C969" s="14"/>
      <c r="D969" s="15">
        <v>120</v>
      </c>
      <c r="E969" s="15" t="s">
        <v>25</v>
      </c>
      <c r="F969" s="14"/>
      <c r="G969" s="14"/>
      <c r="H969" s="14">
        <f t="shared" si="111"/>
        <v>0</v>
      </c>
      <c r="I969" s="14">
        <f t="shared" si="112"/>
        <v>0</v>
      </c>
      <c r="J969" s="14">
        <f t="shared" si="113"/>
        <v>0</v>
      </c>
    </row>
    <row r="970" spans="1:10" ht="15" x14ac:dyDescent="0.25">
      <c r="A970" s="13" t="s">
        <v>21</v>
      </c>
      <c r="B970" s="13" t="s">
        <v>912</v>
      </c>
      <c r="C970" s="14"/>
      <c r="D970" s="15">
        <v>120</v>
      </c>
      <c r="E970" s="15" t="s">
        <v>25</v>
      </c>
      <c r="F970" s="14"/>
      <c r="G970" s="14"/>
      <c r="H970" s="14">
        <f t="shared" si="111"/>
        <v>0</v>
      </c>
      <c r="I970" s="14">
        <f t="shared" si="112"/>
        <v>0</v>
      </c>
      <c r="J970" s="14">
        <f t="shared" si="113"/>
        <v>0</v>
      </c>
    </row>
    <row r="971" spans="1:10" ht="15" x14ac:dyDescent="0.25">
      <c r="A971" s="13" t="s">
        <v>23</v>
      </c>
      <c r="B971" s="13" t="s">
        <v>913</v>
      </c>
      <c r="C971" s="14"/>
      <c r="D971" s="15">
        <v>400</v>
      </c>
      <c r="E971" s="15" t="s">
        <v>25</v>
      </c>
      <c r="F971" s="14"/>
      <c r="G971" s="14"/>
      <c r="H971" s="14">
        <f t="shared" si="111"/>
        <v>0</v>
      </c>
      <c r="I971" s="14">
        <f t="shared" si="112"/>
        <v>0</v>
      </c>
      <c r="J971" s="14">
        <f t="shared" si="113"/>
        <v>0</v>
      </c>
    </row>
    <row r="972" spans="1:10" ht="15" x14ac:dyDescent="0.25">
      <c r="A972" s="13" t="s">
        <v>26</v>
      </c>
      <c r="B972" s="13" t="s">
        <v>914</v>
      </c>
      <c r="C972" s="14"/>
      <c r="D972" s="15">
        <v>90</v>
      </c>
      <c r="E972" s="15" t="s">
        <v>25</v>
      </c>
      <c r="F972" s="14"/>
      <c r="G972" s="14"/>
      <c r="H972" s="14">
        <f t="shared" si="111"/>
        <v>0</v>
      </c>
      <c r="I972" s="14">
        <f t="shared" si="112"/>
        <v>0</v>
      </c>
      <c r="J972" s="14">
        <f t="shared" si="113"/>
        <v>0</v>
      </c>
    </row>
    <row r="973" spans="1:10" ht="15" x14ac:dyDescent="0.25">
      <c r="A973" s="13" t="s">
        <v>35</v>
      </c>
      <c r="B973" s="13" t="s">
        <v>915</v>
      </c>
      <c r="C973" s="14"/>
      <c r="D973" s="15">
        <v>450</v>
      </c>
      <c r="E973" s="15" t="s">
        <v>25</v>
      </c>
      <c r="F973" s="14"/>
      <c r="G973" s="14"/>
      <c r="H973" s="14">
        <f t="shared" si="111"/>
        <v>0</v>
      </c>
      <c r="I973" s="14">
        <f t="shared" si="112"/>
        <v>0</v>
      </c>
      <c r="J973" s="14">
        <f t="shared" si="113"/>
        <v>0</v>
      </c>
    </row>
    <row r="974" spans="1:10" ht="15" x14ac:dyDescent="0.25">
      <c r="A974" s="13" t="s">
        <v>37</v>
      </c>
      <c r="B974" s="13" t="s">
        <v>916</v>
      </c>
      <c r="C974" s="14"/>
      <c r="D974" s="15">
        <v>300</v>
      </c>
      <c r="E974" s="15" t="s">
        <v>25</v>
      </c>
      <c r="F974" s="14"/>
      <c r="G974" s="14"/>
      <c r="H974" s="14">
        <f t="shared" si="111"/>
        <v>0</v>
      </c>
      <c r="I974" s="14">
        <f t="shared" si="112"/>
        <v>0</v>
      </c>
      <c r="J974" s="14">
        <f t="shared" si="113"/>
        <v>0</v>
      </c>
    </row>
    <row r="975" spans="1:10" ht="16.5" customHeight="1" x14ac:dyDescent="0.25">
      <c r="A975" s="13" t="s">
        <v>39</v>
      </c>
      <c r="B975" s="13" t="s">
        <v>917</v>
      </c>
      <c r="C975" s="14"/>
      <c r="D975" s="15">
        <v>180</v>
      </c>
      <c r="E975" s="15" t="s">
        <v>25</v>
      </c>
      <c r="F975" s="14"/>
      <c r="G975" s="14"/>
      <c r="H975" s="14">
        <f t="shared" si="111"/>
        <v>0</v>
      </c>
      <c r="I975" s="14">
        <f t="shared" si="112"/>
        <v>0</v>
      </c>
      <c r="J975" s="14">
        <f t="shared" si="113"/>
        <v>0</v>
      </c>
    </row>
    <row r="976" spans="1:10" ht="15" x14ac:dyDescent="0.25">
      <c r="A976" s="13" t="s">
        <v>41</v>
      </c>
      <c r="B976" s="13" t="s">
        <v>1110</v>
      </c>
      <c r="C976" s="14" t="s">
        <v>918</v>
      </c>
      <c r="D976" s="15">
        <v>240</v>
      </c>
      <c r="E976" s="15" t="s">
        <v>25</v>
      </c>
      <c r="F976" s="14"/>
      <c r="G976" s="14"/>
      <c r="H976" s="14">
        <f t="shared" si="111"/>
        <v>0</v>
      </c>
      <c r="I976" s="14">
        <f t="shared" si="112"/>
        <v>0</v>
      </c>
      <c r="J976" s="14">
        <f t="shared" si="113"/>
        <v>0</v>
      </c>
    </row>
    <row r="977" spans="1:10" ht="15" x14ac:dyDescent="0.25">
      <c r="A977" s="13" t="s">
        <v>43</v>
      </c>
      <c r="B977" s="13" t="s">
        <v>919</v>
      </c>
      <c r="C977" s="14"/>
      <c r="D977" s="15">
        <v>200</v>
      </c>
      <c r="E977" s="15" t="s">
        <v>25</v>
      </c>
      <c r="F977" s="14"/>
      <c r="G977" s="14"/>
      <c r="H977" s="14">
        <f t="shared" si="111"/>
        <v>0</v>
      </c>
      <c r="I977" s="14">
        <f t="shared" si="112"/>
        <v>0</v>
      </c>
      <c r="J977" s="14">
        <f t="shared" si="113"/>
        <v>0</v>
      </c>
    </row>
    <row r="978" spans="1:10" ht="15" x14ac:dyDescent="0.25">
      <c r="A978" s="13" t="s">
        <v>44</v>
      </c>
      <c r="B978" s="13" t="s">
        <v>920</v>
      </c>
      <c r="C978" s="14"/>
      <c r="D978" s="15">
        <v>150</v>
      </c>
      <c r="E978" s="15" t="s">
        <v>25</v>
      </c>
      <c r="F978" s="14"/>
      <c r="G978" s="14"/>
      <c r="H978" s="14">
        <f t="shared" si="111"/>
        <v>0</v>
      </c>
      <c r="I978" s="14">
        <f t="shared" si="112"/>
        <v>0</v>
      </c>
      <c r="J978" s="14">
        <f t="shared" si="113"/>
        <v>0</v>
      </c>
    </row>
    <row r="979" spans="1:10" ht="15" x14ac:dyDescent="0.25">
      <c r="A979" s="13" t="s">
        <v>46</v>
      </c>
      <c r="B979" s="13" t="s">
        <v>921</v>
      </c>
      <c r="C979" s="14"/>
      <c r="D979" s="15">
        <v>50</v>
      </c>
      <c r="E979" s="15" t="s">
        <v>25</v>
      </c>
      <c r="F979" s="14"/>
      <c r="G979" s="14"/>
      <c r="H979" s="14">
        <f t="shared" si="111"/>
        <v>0</v>
      </c>
      <c r="I979" s="14">
        <f t="shared" si="112"/>
        <v>0</v>
      </c>
      <c r="J979" s="14">
        <f t="shared" si="113"/>
        <v>0</v>
      </c>
    </row>
    <row r="980" spans="1:10" ht="15" x14ac:dyDescent="0.25">
      <c r="A980" s="13" t="s">
        <v>48</v>
      </c>
      <c r="B980" s="13" t="s">
        <v>922</v>
      </c>
      <c r="C980" s="14"/>
      <c r="D980" s="15">
        <v>10</v>
      </c>
      <c r="E980" s="15" t="s">
        <v>25</v>
      </c>
      <c r="F980" s="14"/>
      <c r="G980" s="14"/>
      <c r="H980" s="14">
        <f t="shared" si="111"/>
        <v>0</v>
      </c>
      <c r="I980" s="14">
        <f t="shared" si="112"/>
        <v>0</v>
      </c>
      <c r="J980" s="14">
        <f t="shared" si="113"/>
        <v>0</v>
      </c>
    </row>
    <row r="981" spans="1:10" ht="15" x14ac:dyDescent="0.25">
      <c r="A981" s="13" t="s">
        <v>50</v>
      </c>
      <c r="B981" s="13" t="s">
        <v>923</v>
      </c>
      <c r="C981" s="14"/>
      <c r="D981" s="15">
        <v>90</v>
      </c>
      <c r="E981" s="15" t="s">
        <v>25</v>
      </c>
      <c r="F981" s="14"/>
      <c r="G981" s="14"/>
      <c r="H981" s="14">
        <f t="shared" si="111"/>
        <v>0</v>
      </c>
      <c r="I981" s="14">
        <f t="shared" si="112"/>
        <v>0</v>
      </c>
      <c r="J981" s="14">
        <f t="shared" si="113"/>
        <v>0</v>
      </c>
    </row>
    <row r="982" spans="1:10" ht="15" x14ac:dyDescent="0.25">
      <c r="A982" s="13" t="s">
        <v>52</v>
      </c>
      <c r="B982" s="13" t="s">
        <v>924</v>
      </c>
      <c r="C982" s="14"/>
      <c r="D982" s="15">
        <v>400</v>
      </c>
      <c r="E982" s="15" t="s">
        <v>25</v>
      </c>
      <c r="F982" s="14"/>
      <c r="G982" s="14"/>
      <c r="H982" s="14">
        <f t="shared" si="111"/>
        <v>0</v>
      </c>
      <c r="I982" s="14">
        <f t="shared" si="112"/>
        <v>0</v>
      </c>
      <c r="J982" s="14">
        <f t="shared" si="113"/>
        <v>0</v>
      </c>
    </row>
    <row r="983" spans="1:10" ht="15" x14ac:dyDescent="0.25">
      <c r="A983" s="13" t="s">
        <v>54</v>
      </c>
      <c r="B983" s="13" t="s">
        <v>925</v>
      </c>
      <c r="C983" s="14" t="s">
        <v>926</v>
      </c>
      <c r="D983" s="15">
        <v>20</v>
      </c>
      <c r="E983" s="15" t="s">
        <v>25</v>
      </c>
      <c r="F983" s="14"/>
      <c r="G983" s="14"/>
      <c r="H983" s="14">
        <f t="shared" si="111"/>
        <v>0</v>
      </c>
      <c r="I983" s="14">
        <f t="shared" si="112"/>
        <v>0</v>
      </c>
      <c r="J983" s="14">
        <f t="shared" si="113"/>
        <v>0</v>
      </c>
    </row>
    <row r="984" spans="1:10" ht="15" x14ac:dyDescent="0.25">
      <c r="A984" s="13" t="s">
        <v>56</v>
      </c>
      <c r="B984" s="13" t="s">
        <v>927</v>
      </c>
      <c r="C984" s="14"/>
      <c r="D984" s="15">
        <v>50</v>
      </c>
      <c r="E984" s="15" t="s">
        <v>25</v>
      </c>
      <c r="F984" s="14"/>
      <c r="G984" s="14"/>
      <c r="H984" s="14">
        <f t="shared" si="111"/>
        <v>0</v>
      </c>
      <c r="I984" s="14">
        <f t="shared" si="112"/>
        <v>0</v>
      </c>
      <c r="J984" s="14">
        <f t="shared" si="113"/>
        <v>0</v>
      </c>
    </row>
    <row r="985" spans="1:10" ht="15" x14ac:dyDescent="0.25">
      <c r="A985" s="13" t="s">
        <v>59</v>
      </c>
      <c r="B985" s="13" t="s">
        <v>928</v>
      </c>
      <c r="C985" s="14"/>
      <c r="D985" s="15">
        <v>60</v>
      </c>
      <c r="E985" s="15" t="s">
        <v>25</v>
      </c>
      <c r="F985" s="14"/>
      <c r="G985" s="14"/>
      <c r="H985" s="14">
        <f t="shared" si="111"/>
        <v>0</v>
      </c>
      <c r="I985" s="14">
        <f t="shared" si="112"/>
        <v>0</v>
      </c>
      <c r="J985" s="14">
        <f t="shared" si="113"/>
        <v>0</v>
      </c>
    </row>
    <row r="986" spans="1:10" ht="15" x14ac:dyDescent="0.25">
      <c r="A986" s="13" t="s">
        <v>61</v>
      </c>
      <c r="B986" s="13" t="s">
        <v>929</v>
      </c>
      <c r="C986" s="14"/>
      <c r="D986" s="15">
        <v>50</v>
      </c>
      <c r="E986" s="15" t="s">
        <v>25</v>
      </c>
      <c r="F986" s="14"/>
      <c r="G986" s="14"/>
      <c r="H986" s="14">
        <f t="shared" si="111"/>
        <v>0</v>
      </c>
      <c r="I986" s="14">
        <f t="shared" si="112"/>
        <v>0</v>
      </c>
      <c r="J986" s="14">
        <f t="shared" si="113"/>
        <v>0</v>
      </c>
    </row>
    <row r="987" spans="1:10" ht="15" x14ac:dyDescent="0.25">
      <c r="A987" s="13" t="s">
        <v>63</v>
      </c>
      <c r="B987" s="13" t="s">
        <v>930</v>
      </c>
      <c r="C987" s="14"/>
      <c r="D987" s="15">
        <v>40</v>
      </c>
      <c r="E987" s="15" t="s">
        <v>25</v>
      </c>
      <c r="F987" s="14"/>
      <c r="G987" s="14"/>
      <c r="H987" s="14">
        <f t="shared" si="111"/>
        <v>0</v>
      </c>
      <c r="I987" s="14">
        <f t="shared" si="112"/>
        <v>0</v>
      </c>
      <c r="J987" s="14">
        <f t="shared" si="113"/>
        <v>0</v>
      </c>
    </row>
    <row r="988" spans="1:10" ht="15" x14ac:dyDescent="0.25">
      <c r="A988" s="13" t="s">
        <v>65</v>
      </c>
      <c r="B988" s="13" t="s">
        <v>931</v>
      </c>
      <c r="C988" s="14"/>
      <c r="D988" s="15">
        <v>200</v>
      </c>
      <c r="E988" s="15" t="s">
        <v>25</v>
      </c>
      <c r="F988" s="14"/>
      <c r="G988" s="14"/>
      <c r="H988" s="14">
        <f t="shared" si="111"/>
        <v>0</v>
      </c>
      <c r="I988" s="14">
        <f t="shared" si="112"/>
        <v>0</v>
      </c>
      <c r="J988" s="14">
        <f t="shared" si="113"/>
        <v>0</v>
      </c>
    </row>
    <row r="989" spans="1:10" ht="15" x14ac:dyDescent="0.25">
      <c r="A989" s="13" t="s">
        <v>67</v>
      </c>
      <c r="B989" s="13" t="s">
        <v>932</v>
      </c>
      <c r="C989" s="14"/>
      <c r="D989" s="15">
        <v>12</v>
      </c>
      <c r="E989" s="15" t="s">
        <v>71</v>
      </c>
      <c r="F989" s="14"/>
      <c r="G989" s="14"/>
      <c r="H989" s="14">
        <f t="shared" si="111"/>
        <v>0</v>
      </c>
      <c r="I989" s="14">
        <f t="shared" si="112"/>
        <v>0</v>
      </c>
      <c r="J989" s="14">
        <f t="shared" si="113"/>
        <v>0</v>
      </c>
    </row>
    <row r="990" spans="1:10" ht="15" x14ac:dyDescent="0.25">
      <c r="A990" s="13" t="s">
        <v>69</v>
      </c>
      <c r="B990" s="13" t="s">
        <v>933</v>
      </c>
      <c r="C990" s="14"/>
      <c r="D990" s="15">
        <v>12</v>
      </c>
      <c r="E990" s="15" t="s">
        <v>71</v>
      </c>
      <c r="F990" s="14"/>
      <c r="G990" s="14"/>
      <c r="H990" s="14">
        <f t="shared" si="111"/>
        <v>0</v>
      </c>
      <c r="I990" s="14">
        <f t="shared" si="112"/>
        <v>0</v>
      </c>
      <c r="J990" s="14">
        <f t="shared" si="113"/>
        <v>0</v>
      </c>
    </row>
    <row r="991" spans="1:10" ht="15" x14ac:dyDescent="0.25">
      <c r="A991" s="13" t="s">
        <v>72</v>
      </c>
      <c r="B991" s="13" t="s">
        <v>934</v>
      </c>
      <c r="C991" s="14"/>
      <c r="D991" s="15">
        <v>12</v>
      </c>
      <c r="E991" s="15" t="s">
        <v>71</v>
      </c>
      <c r="F991" s="14"/>
      <c r="G991" s="14"/>
      <c r="H991" s="14">
        <f t="shared" si="111"/>
        <v>0</v>
      </c>
      <c r="I991" s="14">
        <f t="shared" si="112"/>
        <v>0</v>
      </c>
      <c r="J991" s="14">
        <f t="shared" si="113"/>
        <v>0</v>
      </c>
    </row>
    <row r="992" spans="1:10" s="23" customFormat="1" ht="15" x14ac:dyDescent="0.25">
      <c r="A992" s="19"/>
      <c r="B992" s="19" t="s">
        <v>28</v>
      </c>
      <c r="C992" s="20"/>
      <c r="D992" s="20"/>
      <c r="E992" s="21"/>
      <c r="F992" s="20"/>
      <c r="G992" s="20"/>
      <c r="H992" s="20"/>
      <c r="I992" s="20"/>
      <c r="J992" s="20">
        <f>SUM(J968:J991)</f>
        <v>0</v>
      </c>
    </row>
    <row r="993" spans="1:10" ht="15" x14ac:dyDescent="0.25">
      <c r="A993" s="63"/>
      <c r="B993" s="63" t="s">
        <v>935</v>
      </c>
      <c r="C993" s="66"/>
      <c r="D993" s="68"/>
      <c r="E993" s="69"/>
      <c r="F993" s="68"/>
      <c r="G993" s="68"/>
      <c r="H993" s="66"/>
      <c r="I993" s="66"/>
      <c r="J993" s="68"/>
    </row>
    <row r="994" spans="1:10" ht="15" x14ac:dyDescent="0.25">
      <c r="A994" s="13" t="s">
        <v>16</v>
      </c>
      <c r="B994" s="13" t="s">
        <v>936</v>
      </c>
      <c r="C994" s="14"/>
      <c r="D994" s="15">
        <v>40</v>
      </c>
      <c r="E994" s="15" t="s">
        <v>71</v>
      </c>
      <c r="F994" s="14"/>
      <c r="G994" s="14"/>
      <c r="H994" s="14">
        <f t="shared" ref="H994:H1025" si="114">SUM(D994*F994)</f>
        <v>0</v>
      </c>
      <c r="I994" s="14">
        <f t="shared" ref="I994:I1025" si="115">SUM((H994*9.5)/100)</f>
        <v>0</v>
      </c>
      <c r="J994" s="14">
        <f t="shared" ref="J994:J1025" si="116">SUM(H994:I994)</f>
        <v>0</v>
      </c>
    </row>
    <row r="995" spans="1:10" s="23" customFormat="1" ht="15" x14ac:dyDescent="0.25">
      <c r="A995" s="19" t="s">
        <v>19</v>
      </c>
      <c r="B995" s="19" t="s">
        <v>937</v>
      </c>
      <c r="C995" s="20"/>
      <c r="D995" s="21">
        <v>24</v>
      </c>
      <c r="E995" s="21" t="s">
        <v>71</v>
      </c>
      <c r="F995" s="20"/>
      <c r="G995" s="20"/>
      <c r="H995" s="20">
        <f t="shared" si="114"/>
        <v>0</v>
      </c>
      <c r="I995" s="20">
        <f t="shared" si="115"/>
        <v>0</v>
      </c>
      <c r="J995" s="20">
        <f t="shared" si="116"/>
        <v>0</v>
      </c>
    </row>
    <row r="996" spans="1:10" ht="15" x14ac:dyDescent="0.25">
      <c r="A996" s="13" t="s">
        <v>21</v>
      </c>
      <c r="B996" s="13" t="s">
        <v>938</v>
      </c>
      <c r="C996" s="14"/>
      <c r="D996" s="15">
        <v>24</v>
      </c>
      <c r="E996" s="15" t="s">
        <v>71</v>
      </c>
      <c r="F996" s="14"/>
      <c r="G996" s="14"/>
      <c r="H996" s="14">
        <f t="shared" si="114"/>
        <v>0</v>
      </c>
      <c r="I996" s="14">
        <f t="shared" si="115"/>
        <v>0</v>
      </c>
      <c r="J996" s="14">
        <f t="shared" si="116"/>
        <v>0</v>
      </c>
    </row>
    <row r="997" spans="1:10" ht="15" x14ac:dyDescent="0.25">
      <c r="A997" s="13" t="s">
        <v>23</v>
      </c>
      <c r="B997" s="13" t="s">
        <v>939</v>
      </c>
      <c r="C997" s="14"/>
      <c r="D997" s="15">
        <v>12</v>
      </c>
      <c r="E997" s="15" t="s">
        <v>71</v>
      </c>
      <c r="F997" s="14"/>
      <c r="G997" s="14"/>
      <c r="H997" s="14">
        <f t="shared" si="114"/>
        <v>0</v>
      </c>
      <c r="I997" s="14">
        <f t="shared" si="115"/>
        <v>0</v>
      </c>
      <c r="J997" s="14">
        <f t="shared" si="116"/>
        <v>0</v>
      </c>
    </row>
    <row r="998" spans="1:10" ht="15" x14ac:dyDescent="0.25">
      <c r="A998" s="13" t="s">
        <v>26</v>
      </c>
      <c r="B998" s="13" t="s">
        <v>940</v>
      </c>
      <c r="C998" s="14"/>
      <c r="D998" s="15">
        <v>270</v>
      </c>
      <c r="E998" s="15" t="s">
        <v>25</v>
      </c>
      <c r="F998" s="14"/>
      <c r="G998" s="14"/>
      <c r="H998" s="14">
        <f t="shared" si="114"/>
        <v>0</v>
      </c>
      <c r="I998" s="14">
        <f t="shared" si="115"/>
        <v>0</v>
      </c>
      <c r="J998" s="14">
        <f t="shared" si="116"/>
        <v>0</v>
      </c>
    </row>
    <row r="999" spans="1:10" ht="15" x14ac:dyDescent="0.25">
      <c r="A999" s="13" t="s">
        <v>35</v>
      </c>
      <c r="B999" s="13" t="s">
        <v>941</v>
      </c>
      <c r="C999" s="14" t="s">
        <v>942</v>
      </c>
      <c r="D999" s="15">
        <v>30</v>
      </c>
      <c r="E999" s="15" t="s">
        <v>107</v>
      </c>
      <c r="F999" s="14"/>
      <c r="G999" s="14"/>
      <c r="H999" s="14">
        <f t="shared" si="114"/>
        <v>0</v>
      </c>
      <c r="I999" s="14">
        <f t="shared" si="115"/>
        <v>0</v>
      </c>
      <c r="J999" s="14">
        <f t="shared" si="116"/>
        <v>0</v>
      </c>
    </row>
    <row r="1000" spans="1:10" ht="15" x14ac:dyDescent="0.25">
      <c r="A1000" s="13" t="s">
        <v>37</v>
      </c>
      <c r="B1000" s="13" t="s">
        <v>943</v>
      </c>
      <c r="C1000" s="14"/>
      <c r="D1000" s="15">
        <v>60</v>
      </c>
      <c r="E1000" s="15" t="s">
        <v>25</v>
      </c>
      <c r="F1000" s="14"/>
      <c r="G1000" s="14"/>
      <c r="H1000" s="14">
        <f t="shared" si="114"/>
        <v>0</v>
      </c>
      <c r="I1000" s="14">
        <f t="shared" si="115"/>
        <v>0</v>
      </c>
      <c r="J1000" s="14">
        <f t="shared" si="116"/>
        <v>0</v>
      </c>
    </row>
    <row r="1001" spans="1:10" ht="15" x14ac:dyDescent="0.25">
      <c r="A1001" s="13" t="s">
        <v>39</v>
      </c>
      <c r="B1001" s="13" t="s">
        <v>944</v>
      </c>
      <c r="C1001" s="14"/>
      <c r="D1001" s="15">
        <v>10</v>
      </c>
      <c r="E1001" s="15" t="s">
        <v>25</v>
      </c>
      <c r="F1001" s="14"/>
      <c r="G1001" s="14"/>
      <c r="H1001" s="14">
        <f t="shared" si="114"/>
        <v>0</v>
      </c>
      <c r="I1001" s="14">
        <f t="shared" si="115"/>
        <v>0</v>
      </c>
      <c r="J1001" s="14">
        <f t="shared" si="116"/>
        <v>0</v>
      </c>
    </row>
    <row r="1002" spans="1:10" ht="15" x14ac:dyDescent="0.25">
      <c r="A1002" s="13" t="s">
        <v>41</v>
      </c>
      <c r="B1002" s="13" t="s">
        <v>945</v>
      </c>
      <c r="C1002" s="14"/>
      <c r="D1002" s="15">
        <v>10</v>
      </c>
      <c r="E1002" s="15" t="s">
        <v>25</v>
      </c>
      <c r="F1002" s="14"/>
      <c r="G1002" s="14"/>
      <c r="H1002" s="14">
        <f t="shared" si="114"/>
        <v>0</v>
      </c>
      <c r="I1002" s="14">
        <f t="shared" si="115"/>
        <v>0</v>
      </c>
      <c r="J1002" s="14">
        <f t="shared" si="116"/>
        <v>0</v>
      </c>
    </row>
    <row r="1003" spans="1:10" ht="15" x14ac:dyDescent="0.25">
      <c r="A1003" s="13" t="s">
        <v>43</v>
      </c>
      <c r="B1003" s="13" t="s">
        <v>946</v>
      </c>
      <c r="C1003" s="14"/>
      <c r="D1003" s="15">
        <v>90</v>
      </c>
      <c r="E1003" s="15" t="s">
        <v>25</v>
      </c>
      <c r="F1003" s="14"/>
      <c r="G1003" s="14"/>
      <c r="H1003" s="14">
        <f t="shared" si="114"/>
        <v>0</v>
      </c>
      <c r="I1003" s="14">
        <f t="shared" si="115"/>
        <v>0</v>
      </c>
      <c r="J1003" s="14">
        <f t="shared" si="116"/>
        <v>0</v>
      </c>
    </row>
    <row r="1004" spans="1:10" ht="15" x14ac:dyDescent="0.25">
      <c r="A1004" s="13" t="s">
        <v>44</v>
      </c>
      <c r="B1004" s="13" t="s">
        <v>947</v>
      </c>
      <c r="C1004" s="14"/>
      <c r="D1004" s="15">
        <v>210</v>
      </c>
      <c r="E1004" s="15" t="s">
        <v>25</v>
      </c>
      <c r="F1004" s="14"/>
      <c r="G1004" s="14"/>
      <c r="H1004" s="14">
        <f t="shared" si="114"/>
        <v>0</v>
      </c>
      <c r="I1004" s="14">
        <f t="shared" si="115"/>
        <v>0</v>
      </c>
      <c r="J1004" s="14">
        <f t="shared" si="116"/>
        <v>0</v>
      </c>
    </row>
    <row r="1005" spans="1:10" ht="15" x14ac:dyDescent="0.25">
      <c r="A1005" s="13" t="s">
        <v>46</v>
      </c>
      <c r="B1005" s="13" t="s">
        <v>948</v>
      </c>
      <c r="C1005" s="14"/>
      <c r="D1005" s="15">
        <v>10</v>
      </c>
      <c r="E1005" s="15" t="s">
        <v>25</v>
      </c>
      <c r="F1005" s="14"/>
      <c r="G1005" s="14"/>
      <c r="H1005" s="14">
        <f t="shared" si="114"/>
        <v>0</v>
      </c>
      <c r="I1005" s="14">
        <f t="shared" si="115"/>
        <v>0</v>
      </c>
      <c r="J1005" s="14">
        <f t="shared" si="116"/>
        <v>0</v>
      </c>
    </row>
    <row r="1006" spans="1:10" ht="15" x14ac:dyDescent="0.25">
      <c r="A1006" s="13" t="s">
        <v>48</v>
      </c>
      <c r="B1006" s="13" t="s">
        <v>949</v>
      </c>
      <c r="C1006" s="14"/>
      <c r="D1006" s="15">
        <v>45</v>
      </c>
      <c r="E1006" s="15" t="s">
        <v>25</v>
      </c>
      <c r="F1006" s="14"/>
      <c r="G1006" s="14"/>
      <c r="H1006" s="14">
        <f t="shared" si="114"/>
        <v>0</v>
      </c>
      <c r="I1006" s="14">
        <f t="shared" si="115"/>
        <v>0</v>
      </c>
      <c r="J1006" s="14">
        <f t="shared" si="116"/>
        <v>0</v>
      </c>
    </row>
    <row r="1007" spans="1:10" ht="15" x14ac:dyDescent="0.25">
      <c r="A1007" s="13" t="s">
        <v>50</v>
      </c>
      <c r="B1007" s="13" t="s">
        <v>950</v>
      </c>
      <c r="C1007" s="14"/>
      <c r="D1007" s="15">
        <v>20</v>
      </c>
      <c r="E1007" s="15" t="s">
        <v>25</v>
      </c>
      <c r="F1007" s="14"/>
      <c r="G1007" s="14"/>
      <c r="H1007" s="14">
        <f t="shared" si="114"/>
        <v>0</v>
      </c>
      <c r="I1007" s="14">
        <f t="shared" si="115"/>
        <v>0</v>
      </c>
      <c r="J1007" s="14">
        <f t="shared" si="116"/>
        <v>0</v>
      </c>
    </row>
    <row r="1008" spans="1:10" ht="15" x14ac:dyDescent="0.25">
      <c r="A1008" s="13" t="s">
        <v>52</v>
      </c>
      <c r="B1008" s="13" t="s">
        <v>951</v>
      </c>
      <c r="C1008" s="14"/>
      <c r="D1008" s="15">
        <v>10</v>
      </c>
      <c r="E1008" s="15" t="s">
        <v>25</v>
      </c>
      <c r="F1008" s="14"/>
      <c r="G1008" s="14"/>
      <c r="H1008" s="14">
        <f t="shared" si="114"/>
        <v>0</v>
      </c>
      <c r="I1008" s="14">
        <f t="shared" si="115"/>
        <v>0</v>
      </c>
      <c r="J1008" s="14">
        <f t="shared" si="116"/>
        <v>0</v>
      </c>
    </row>
    <row r="1009" spans="1:10" ht="15" x14ac:dyDescent="0.25">
      <c r="A1009" s="13" t="s">
        <v>54</v>
      </c>
      <c r="B1009" s="13" t="s">
        <v>952</v>
      </c>
      <c r="C1009" s="14"/>
      <c r="D1009" s="15">
        <v>30</v>
      </c>
      <c r="E1009" s="15" t="s">
        <v>25</v>
      </c>
      <c r="F1009" s="14"/>
      <c r="G1009" s="14"/>
      <c r="H1009" s="14">
        <f t="shared" si="114"/>
        <v>0</v>
      </c>
      <c r="I1009" s="14">
        <f t="shared" si="115"/>
        <v>0</v>
      </c>
      <c r="J1009" s="14">
        <f t="shared" si="116"/>
        <v>0</v>
      </c>
    </row>
    <row r="1010" spans="1:10" ht="15" x14ac:dyDescent="0.25">
      <c r="A1010" s="13" t="s">
        <v>56</v>
      </c>
      <c r="B1010" s="13" t="s">
        <v>953</v>
      </c>
      <c r="C1010" s="14"/>
      <c r="D1010" s="15">
        <v>10</v>
      </c>
      <c r="E1010" s="15" t="s">
        <v>25</v>
      </c>
      <c r="F1010" s="14"/>
      <c r="G1010" s="14"/>
      <c r="H1010" s="14">
        <f t="shared" si="114"/>
        <v>0</v>
      </c>
      <c r="I1010" s="14">
        <f t="shared" si="115"/>
        <v>0</v>
      </c>
      <c r="J1010" s="14">
        <f t="shared" si="116"/>
        <v>0</v>
      </c>
    </row>
    <row r="1011" spans="1:10" ht="15" x14ac:dyDescent="0.25">
      <c r="A1011" s="13" t="s">
        <v>59</v>
      </c>
      <c r="B1011" s="13" t="s">
        <v>954</v>
      </c>
      <c r="C1011" s="14"/>
      <c r="D1011" s="15">
        <v>20</v>
      </c>
      <c r="E1011" s="15" t="s">
        <v>25</v>
      </c>
      <c r="F1011" s="14"/>
      <c r="G1011" s="14"/>
      <c r="H1011" s="14">
        <f t="shared" si="114"/>
        <v>0</v>
      </c>
      <c r="I1011" s="14">
        <f t="shared" si="115"/>
        <v>0</v>
      </c>
      <c r="J1011" s="14">
        <f t="shared" si="116"/>
        <v>0</v>
      </c>
    </row>
    <row r="1012" spans="1:10" ht="15" x14ac:dyDescent="0.25">
      <c r="A1012" s="13" t="s">
        <v>61</v>
      </c>
      <c r="B1012" s="13" t="s">
        <v>955</v>
      </c>
      <c r="C1012" s="14"/>
      <c r="D1012" s="15">
        <v>20</v>
      </c>
      <c r="E1012" s="15" t="s">
        <v>25</v>
      </c>
      <c r="F1012" s="14"/>
      <c r="G1012" s="14"/>
      <c r="H1012" s="14">
        <f t="shared" si="114"/>
        <v>0</v>
      </c>
      <c r="I1012" s="14">
        <f t="shared" si="115"/>
        <v>0</v>
      </c>
      <c r="J1012" s="14">
        <f t="shared" si="116"/>
        <v>0</v>
      </c>
    </row>
    <row r="1013" spans="1:10" ht="15" x14ac:dyDescent="0.25">
      <c r="A1013" s="13" t="s">
        <v>63</v>
      </c>
      <c r="B1013" s="13" t="s">
        <v>956</v>
      </c>
      <c r="C1013" s="14"/>
      <c r="D1013" s="15">
        <v>36</v>
      </c>
      <c r="E1013" s="15" t="s">
        <v>71</v>
      </c>
      <c r="F1013" s="14"/>
      <c r="G1013" s="14"/>
      <c r="H1013" s="14">
        <f t="shared" si="114"/>
        <v>0</v>
      </c>
      <c r="I1013" s="14">
        <f t="shared" si="115"/>
        <v>0</v>
      </c>
      <c r="J1013" s="14">
        <f t="shared" si="116"/>
        <v>0</v>
      </c>
    </row>
    <row r="1014" spans="1:10" ht="15" x14ac:dyDescent="0.25">
      <c r="A1014" s="13" t="s">
        <v>65</v>
      </c>
      <c r="B1014" s="13" t="s">
        <v>957</v>
      </c>
      <c r="C1014" s="14"/>
      <c r="D1014" s="15">
        <v>5</v>
      </c>
      <c r="E1014" s="15" t="s">
        <v>25</v>
      </c>
      <c r="F1014" s="14"/>
      <c r="G1014" s="14"/>
      <c r="H1014" s="14">
        <f t="shared" si="114"/>
        <v>0</v>
      </c>
      <c r="I1014" s="14">
        <f t="shared" si="115"/>
        <v>0</v>
      </c>
      <c r="J1014" s="14">
        <f t="shared" si="116"/>
        <v>0</v>
      </c>
    </row>
    <row r="1015" spans="1:10" ht="15" x14ac:dyDescent="0.25">
      <c r="A1015" s="13" t="s">
        <v>67</v>
      </c>
      <c r="B1015" s="13" t="s">
        <v>958</v>
      </c>
      <c r="C1015" s="14"/>
      <c r="D1015" s="15">
        <v>20</v>
      </c>
      <c r="E1015" s="15" t="s">
        <v>25</v>
      </c>
      <c r="F1015" s="14"/>
      <c r="G1015" s="14"/>
      <c r="H1015" s="14">
        <f t="shared" si="114"/>
        <v>0</v>
      </c>
      <c r="I1015" s="14">
        <f t="shared" si="115"/>
        <v>0</v>
      </c>
      <c r="J1015" s="14">
        <f t="shared" si="116"/>
        <v>0</v>
      </c>
    </row>
    <row r="1016" spans="1:10" ht="15" x14ac:dyDescent="0.25">
      <c r="A1016" s="13" t="s">
        <v>69</v>
      </c>
      <c r="B1016" s="13" t="s">
        <v>959</v>
      </c>
      <c r="C1016" s="14"/>
      <c r="D1016" s="15">
        <v>20</v>
      </c>
      <c r="E1016" s="15" t="s">
        <v>25</v>
      </c>
      <c r="F1016" s="14"/>
      <c r="G1016" s="14"/>
      <c r="H1016" s="14">
        <f t="shared" si="114"/>
        <v>0</v>
      </c>
      <c r="I1016" s="14">
        <f t="shared" si="115"/>
        <v>0</v>
      </c>
      <c r="J1016" s="14">
        <f t="shared" si="116"/>
        <v>0</v>
      </c>
    </row>
    <row r="1017" spans="1:10" ht="15" x14ac:dyDescent="0.25">
      <c r="A1017" s="13" t="s">
        <v>72</v>
      </c>
      <c r="B1017" s="13" t="s">
        <v>960</v>
      </c>
      <c r="C1017" s="14"/>
      <c r="D1017" s="15">
        <v>25</v>
      </c>
      <c r="E1017" s="15" t="s">
        <v>25</v>
      </c>
      <c r="F1017" s="14"/>
      <c r="G1017" s="14"/>
      <c r="H1017" s="14">
        <f t="shared" si="114"/>
        <v>0</v>
      </c>
      <c r="I1017" s="14">
        <f t="shared" si="115"/>
        <v>0</v>
      </c>
      <c r="J1017" s="14">
        <f t="shared" si="116"/>
        <v>0</v>
      </c>
    </row>
    <row r="1018" spans="1:10" ht="15" x14ac:dyDescent="0.25">
      <c r="A1018" s="13" t="s">
        <v>74</v>
      </c>
      <c r="B1018" s="13" t="s">
        <v>961</v>
      </c>
      <c r="C1018" s="14"/>
      <c r="D1018" s="15">
        <v>20</v>
      </c>
      <c r="E1018" s="15" t="s">
        <v>25</v>
      </c>
      <c r="F1018" s="14"/>
      <c r="G1018" s="14"/>
      <c r="H1018" s="14">
        <f t="shared" si="114"/>
        <v>0</v>
      </c>
      <c r="I1018" s="14">
        <f t="shared" si="115"/>
        <v>0</v>
      </c>
      <c r="J1018" s="14">
        <f t="shared" si="116"/>
        <v>0</v>
      </c>
    </row>
    <row r="1019" spans="1:10" ht="15" x14ac:dyDescent="0.25">
      <c r="A1019" s="13" t="s">
        <v>76</v>
      </c>
      <c r="B1019" s="13" t="s">
        <v>962</v>
      </c>
      <c r="C1019" s="14"/>
      <c r="D1019" s="15">
        <v>20</v>
      </c>
      <c r="E1019" s="15" t="s">
        <v>25</v>
      </c>
      <c r="F1019" s="14"/>
      <c r="G1019" s="14"/>
      <c r="H1019" s="14">
        <f t="shared" si="114"/>
        <v>0</v>
      </c>
      <c r="I1019" s="14">
        <f t="shared" si="115"/>
        <v>0</v>
      </c>
      <c r="J1019" s="14">
        <f t="shared" si="116"/>
        <v>0</v>
      </c>
    </row>
    <row r="1020" spans="1:10" ht="15" x14ac:dyDescent="0.25">
      <c r="A1020" s="13" t="s">
        <v>79</v>
      </c>
      <c r="B1020" s="13" t="s">
        <v>963</v>
      </c>
      <c r="C1020" s="14"/>
      <c r="D1020" s="15">
        <v>24</v>
      </c>
      <c r="E1020" s="15" t="s">
        <v>25</v>
      </c>
      <c r="F1020" s="14"/>
      <c r="G1020" s="14"/>
      <c r="H1020" s="14">
        <f t="shared" si="114"/>
        <v>0</v>
      </c>
      <c r="I1020" s="14">
        <f t="shared" si="115"/>
        <v>0</v>
      </c>
      <c r="J1020" s="14">
        <f t="shared" si="116"/>
        <v>0</v>
      </c>
    </row>
    <row r="1021" spans="1:10" ht="15" x14ac:dyDescent="0.25">
      <c r="A1021" s="13" t="s">
        <v>81</v>
      </c>
      <c r="B1021" s="13" t="s">
        <v>964</v>
      </c>
      <c r="C1021" s="14"/>
      <c r="D1021" s="15">
        <v>24</v>
      </c>
      <c r="E1021" s="15" t="s">
        <v>25</v>
      </c>
      <c r="F1021" s="14"/>
      <c r="G1021" s="14"/>
      <c r="H1021" s="14">
        <f t="shared" si="114"/>
        <v>0</v>
      </c>
      <c r="I1021" s="14">
        <f t="shared" si="115"/>
        <v>0</v>
      </c>
      <c r="J1021" s="14">
        <f t="shared" si="116"/>
        <v>0</v>
      </c>
    </row>
    <row r="1022" spans="1:10" ht="15" x14ac:dyDescent="0.25">
      <c r="A1022" s="13" t="s">
        <v>83</v>
      </c>
      <c r="B1022" s="13" t="s">
        <v>965</v>
      </c>
      <c r="C1022" s="14"/>
      <c r="D1022" s="15">
        <v>24</v>
      </c>
      <c r="E1022" s="15" t="s">
        <v>25</v>
      </c>
      <c r="F1022" s="14"/>
      <c r="G1022" s="14"/>
      <c r="H1022" s="14">
        <f t="shared" si="114"/>
        <v>0</v>
      </c>
      <c r="I1022" s="14">
        <f t="shared" si="115"/>
        <v>0</v>
      </c>
      <c r="J1022" s="14">
        <f t="shared" si="116"/>
        <v>0</v>
      </c>
    </row>
    <row r="1023" spans="1:10" ht="15" x14ac:dyDescent="0.25">
      <c r="A1023" s="13" t="s">
        <v>85</v>
      </c>
      <c r="B1023" s="13" t="s">
        <v>966</v>
      </c>
      <c r="C1023" s="14"/>
      <c r="D1023" s="15">
        <v>30</v>
      </c>
      <c r="E1023" s="15" t="s">
        <v>25</v>
      </c>
      <c r="F1023" s="14"/>
      <c r="G1023" s="14"/>
      <c r="H1023" s="14">
        <f t="shared" si="114"/>
        <v>0</v>
      </c>
      <c r="I1023" s="14">
        <f t="shared" si="115"/>
        <v>0</v>
      </c>
      <c r="J1023" s="14">
        <f t="shared" si="116"/>
        <v>0</v>
      </c>
    </row>
    <row r="1024" spans="1:10" ht="15" x14ac:dyDescent="0.25">
      <c r="A1024" s="13" t="s">
        <v>87</v>
      </c>
      <c r="B1024" s="13" t="s">
        <v>967</v>
      </c>
      <c r="C1024" s="14"/>
      <c r="D1024" s="15">
        <v>10</v>
      </c>
      <c r="E1024" s="15" t="s">
        <v>25</v>
      </c>
      <c r="F1024" s="14"/>
      <c r="G1024" s="14"/>
      <c r="H1024" s="14">
        <f t="shared" si="114"/>
        <v>0</v>
      </c>
      <c r="I1024" s="14">
        <f t="shared" si="115"/>
        <v>0</v>
      </c>
      <c r="J1024" s="14">
        <f t="shared" si="116"/>
        <v>0</v>
      </c>
    </row>
    <row r="1025" spans="1:10" ht="15" x14ac:dyDescent="0.25">
      <c r="A1025" s="13" t="s">
        <v>89</v>
      </c>
      <c r="B1025" s="13" t="s">
        <v>968</v>
      </c>
      <c r="C1025" s="14"/>
      <c r="D1025" s="15">
        <v>15</v>
      </c>
      <c r="E1025" s="15" t="s">
        <v>25</v>
      </c>
      <c r="F1025" s="14"/>
      <c r="G1025" s="14"/>
      <c r="H1025" s="14">
        <f t="shared" si="114"/>
        <v>0</v>
      </c>
      <c r="I1025" s="14">
        <f t="shared" si="115"/>
        <v>0</v>
      </c>
      <c r="J1025" s="14">
        <f t="shared" si="116"/>
        <v>0</v>
      </c>
    </row>
    <row r="1026" spans="1:10" ht="15" x14ac:dyDescent="0.25">
      <c r="A1026" s="13" t="s">
        <v>91</v>
      </c>
      <c r="B1026" s="13" t="s">
        <v>969</v>
      </c>
      <c r="C1026" s="14"/>
      <c r="D1026" s="15">
        <v>60</v>
      </c>
      <c r="E1026" s="15" t="s">
        <v>25</v>
      </c>
      <c r="F1026" s="14"/>
      <c r="G1026" s="14"/>
      <c r="H1026" s="14">
        <f t="shared" ref="H1026:H1043" si="117">SUM(D1026*F1026)</f>
        <v>0</v>
      </c>
      <c r="I1026" s="14">
        <f t="shared" ref="I1026:I1057" si="118">SUM((H1026*9.5)/100)</f>
        <v>0</v>
      </c>
      <c r="J1026" s="14">
        <f t="shared" ref="J1026:J1057" si="119">SUM(H1026:I1026)</f>
        <v>0</v>
      </c>
    </row>
    <row r="1027" spans="1:10" ht="15" x14ac:dyDescent="0.25">
      <c r="A1027" s="13" t="s">
        <v>93</v>
      </c>
      <c r="B1027" s="13" t="s">
        <v>970</v>
      </c>
      <c r="C1027" s="14"/>
      <c r="D1027" s="15">
        <v>60</v>
      </c>
      <c r="E1027" s="15" t="s">
        <v>25</v>
      </c>
      <c r="F1027" s="14"/>
      <c r="G1027" s="14"/>
      <c r="H1027" s="14">
        <f t="shared" si="117"/>
        <v>0</v>
      </c>
      <c r="I1027" s="14">
        <f t="shared" si="118"/>
        <v>0</v>
      </c>
      <c r="J1027" s="14">
        <f t="shared" si="119"/>
        <v>0</v>
      </c>
    </row>
    <row r="1028" spans="1:10" ht="15" x14ac:dyDescent="0.25">
      <c r="A1028" s="13" t="s">
        <v>373</v>
      </c>
      <c r="B1028" s="13" t="s">
        <v>971</v>
      </c>
      <c r="C1028" s="14"/>
      <c r="D1028" s="15">
        <v>30</v>
      </c>
      <c r="E1028" s="15" t="s">
        <v>25</v>
      </c>
      <c r="F1028" s="14"/>
      <c r="G1028" s="14"/>
      <c r="H1028" s="14">
        <f t="shared" si="117"/>
        <v>0</v>
      </c>
      <c r="I1028" s="14">
        <f t="shared" si="118"/>
        <v>0</v>
      </c>
      <c r="J1028" s="14">
        <f t="shared" si="119"/>
        <v>0</v>
      </c>
    </row>
    <row r="1029" spans="1:10" ht="15" x14ac:dyDescent="0.25">
      <c r="A1029" s="13" t="s">
        <v>375</v>
      </c>
      <c r="B1029" s="13" t="s">
        <v>972</v>
      </c>
      <c r="C1029" s="14"/>
      <c r="D1029" s="15">
        <v>40</v>
      </c>
      <c r="E1029" s="15" t="s">
        <v>25</v>
      </c>
      <c r="F1029" s="14"/>
      <c r="G1029" s="14"/>
      <c r="H1029" s="14">
        <f t="shared" si="117"/>
        <v>0</v>
      </c>
      <c r="I1029" s="14">
        <f t="shared" si="118"/>
        <v>0</v>
      </c>
      <c r="J1029" s="14">
        <f t="shared" si="119"/>
        <v>0</v>
      </c>
    </row>
    <row r="1030" spans="1:10" ht="15" x14ac:dyDescent="0.25">
      <c r="A1030" s="13" t="s">
        <v>377</v>
      </c>
      <c r="B1030" s="13" t="s">
        <v>973</v>
      </c>
      <c r="C1030" s="14"/>
      <c r="D1030" s="15">
        <v>20</v>
      </c>
      <c r="E1030" s="15" t="s">
        <v>25</v>
      </c>
      <c r="F1030" s="14"/>
      <c r="G1030" s="14"/>
      <c r="H1030" s="14">
        <f t="shared" si="117"/>
        <v>0</v>
      </c>
      <c r="I1030" s="14">
        <f t="shared" si="118"/>
        <v>0</v>
      </c>
      <c r="J1030" s="14">
        <f t="shared" si="119"/>
        <v>0</v>
      </c>
    </row>
    <row r="1031" spans="1:10" ht="15" x14ac:dyDescent="0.25">
      <c r="A1031" s="13" t="s">
        <v>379</v>
      </c>
      <c r="B1031" s="13" t="s">
        <v>974</v>
      </c>
      <c r="C1031" s="14"/>
      <c r="D1031" s="15">
        <v>15</v>
      </c>
      <c r="E1031" s="15" t="s">
        <v>25</v>
      </c>
      <c r="F1031" s="14"/>
      <c r="G1031" s="14"/>
      <c r="H1031" s="14">
        <f t="shared" si="117"/>
        <v>0</v>
      </c>
      <c r="I1031" s="14">
        <f t="shared" si="118"/>
        <v>0</v>
      </c>
      <c r="J1031" s="14">
        <f t="shared" si="119"/>
        <v>0</v>
      </c>
    </row>
    <row r="1032" spans="1:10" ht="15" x14ac:dyDescent="0.25">
      <c r="A1032" s="13" t="s">
        <v>381</v>
      </c>
      <c r="B1032" s="13" t="s">
        <v>975</v>
      </c>
      <c r="C1032" s="14"/>
      <c r="D1032" s="15">
        <v>45</v>
      </c>
      <c r="E1032" s="15" t="s">
        <v>25</v>
      </c>
      <c r="F1032" s="14"/>
      <c r="G1032" s="14"/>
      <c r="H1032" s="14">
        <f t="shared" si="117"/>
        <v>0</v>
      </c>
      <c r="I1032" s="14">
        <f t="shared" si="118"/>
        <v>0</v>
      </c>
      <c r="J1032" s="14">
        <f t="shared" si="119"/>
        <v>0</v>
      </c>
    </row>
    <row r="1033" spans="1:10" ht="15" x14ac:dyDescent="0.25">
      <c r="A1033" s="13" t="s">
        <v>383</v>
      </c>
      <c r="B1033" s="13" t="s">
        <v>976</v>
      </c>
      <c r="C1033" s="14"/>
      <c r="D1033" s="15">
        <v>24</v>
      </c>
      <c r="E1033" s="15" t="s">
        <v>25</v>
      </c>
      <c r="F1033" s="14"/>
      <c r="G1033" s="14"/>
      <c r="H1033" s="14">
        <f t="shared" si="117"/>
        <v>0</v>
      </c>
      <c r="I1033" s="14">
        <f t="shared" si="118"/>
        <v>0</v>
      </c>
      <c r="J1033" s="14">
        <f t="shared" si="119"/>
        <v>0</v>
      </c>
    </row>
    <row r="1034" spans="1:10" ht="15" x14ac:dyDescent="0.25">
      <c r="A1034" s="13" t="s">
        <v>385</v>
      </c>
      <c r="B1034" s="13" t="s">
        <v>977</v>
      </c>
      <c r="C1034" s="14"/>
      <c r="D1034" s="15">
        <v>15</v>
      </c>
      <c r="E1034" s="15" t="s">
        <v>25</v>
      </c>
      <c r="F1034" s="14"/>
      <c r="G1034" s="14"/>
      <c r="H1034" s="14">
        <f t="shared" si="117"/>
        <v>0</v>
      </c>
      <c r="I1034" s="14">
        <f t="shared" si="118"/>
        <v>0</v>
      </c>
      <c r="J1034" s="14">
        <f t="shared" si="119"/>
        <v>0</v>
      </c>
    </row>
    <row r="1035" spans="1:10" ht="15" x14ac:dyDescent="0.25">
      <c r="A1035" s="13" t="s">
        <v>387</v>
      </c>
      <c r="B1035" s="13" t="s">
        <v>978</v>
      </c>
      <c r="C1035" s="14"/>
      <c r="D1035" s="15">
        <v>160</v>
      </c>
      <c r="E1035" s="15" t="s">
        <v>25</v>
      </c>
      <c r="F1035" s="14"/>
      <c r="G1035" s="14"/>
      <c r="H1035" s="14">
        <f t="shared" si="117"/>
        <v>0</v>
      </c>
      <c r="I1035" s="14">
        <f t="shared" si="118"/>
        <v>0</v>
      </c>
      <c r="J1035" s="14">
        <f t="shared" si="119"/>
        <v>0</v>
      </c>
    </row>
    <row r="1036" spans="1:10" ht="15" x14ac:dyDescent="0.25">
      <c r="A1036" s="13" t="s">
        <v>389</v>
      </c>
      <c r="B1036" s="13" t="s">
        <v>979</v>
      </c>
      <c r="C1036" s="14"/>
      <c r="D1036" s="15">
        <v>40</v>
      </c>
      <c r="E1036" s="15" t="s">
        <v>25</v>
      </c>
      <c r="F1036" s="14"/>
      <c r="G1036" s="14"/>
      <c r="H1036" s="14">
        <f t="shared" si="117"/>
        <v>0</v>
      </c>
      <c r="I1036" s="14">
        <f t="shared" si="118"/>
        <v>0</v>
      </c>
      <c r="J1036" s="14">
        <f t="shared" si="119"/>
        <v>0</v>
      </c>
    </row>
    <row r="1037" spans="1:10" ht="15" x14ac:dyDescent="0.25">
      <c r="A1037" s="13" t="s">
        <v>391</v>
      </c>
      <c r="B1037" s="13" t="s">
        <v>980</v>
      </c>
      <c r="C1037" s="14"/>
      <c r="D1037" s="15">
        <v>150</v>
      </c>
      <c r="E1037" s="15" t="s">
        <v>25</v>
      </c>
      <c r="F1037" s="14"/>
      <c r="G1037" s="14"/>
      <c r="H1037" s="14">
        <f t="shared" si="117"/>
        <v>0</v>
      </c>
      <c r="I1037" s="14">
        <f t="shared" si="118"/>
        <v>0</v>
      </c>
      <c r="J1037" s="14">
        <f t="shared" si="119"/>
        <v>0</v>
      </c>
    </row>
    <row r="1038" spans="1:10" ht="15" x14ac:dyDescent="0.25">
      <c r="A1038" s="13" t="s">
        <v>393</v>
      </c>
      <c r="B1038" s="13" t="s">
        <v>981</v>
      </c>
      <c r="C1038" s="14"/>
      <c r="D1038" s="15">
        <v>15</v>
      </c>
      <c r="E1038" s="15" t="s">
        <v>25</v>
      </c>
      <c r="F1038" s="14"/>
      <c r="G1038" s="14"/>
      <c r="H1038" s="14">
        <f t="shared" si="117"/>
        <v>0</v>
      </c>
      <c r="I1038" s="14">
        <f t="shared" si="118"/>
        <v>0</v>
      </c>
      <c r="J1038" s="14">
        <f t="shared" si="119"/>
        <v>0</v>
      </c>
    </row>
    <row r="1039" spans="1:10" ht="15" x14ac:dyDescent="0.25">
      <c r="A1039" s="13" t="s">
        <v>395</v>
      </c>
      <c r="B1039" s="13" t="s">
        <v>982</v>
      </c>
      <c r="C1039" s="14"/>
      <c r="D1039" s="15">
        <v>6</v>
      </c>
      <c r="E1039" s="15" t="s">
        <v>25</v>
      </c>
      <c r="F1039" s="14"/>
      <c r="G1039" s="14"/>
      <c r="H1039" s="14">
        <f t="shared" si="117"/>
        <v>0</v>
      </c>
      <c r="I1039" s="14">
        <f t="shared" si="118"/>
        <v>0</v>
      </c>
      <c r="J1039" s="14">
        <f t="shared" si="119"/>
        <v>0</v>
      </c>
    </row>
    <row r="1040" spans="1:10" ht="15" x14ac:dyDescent="0.25">
      <c r="A1040" s="13" t="s">
        <v>397</v>
      </c>
      <c r="B1040" s="13" t="s">
        <v>983</v>
      </c>
      <c r="C1040" s="14"/>
      <c r="D1040" s="15">
        <v>10</v>
      </c>
      <c r="E1040" s="15" t="s">
        <v>25</v>
      </c>
      <c r="F1040" s="14"/>
      <c r="G1040" s="14"/>
      <c r="H1040" s="14">
        <f t="shared" si="117"/>
        <v>0</v>
      </c>
      <c r="I1040" s="14">
        <f t="shared" si="118"/>
        <v>0</v>
      </c>
      <c r="J1040" s="14">
        <f t="shared" si="119"/>
        <v>0</v>
      </c>
    </row>
    <row r="1041" spans="1:10" ht="15" x14ac:dyDescent="0.25">
      <c r="A1041" s="13" t="s">
        <v>399</v>
      </c>
      <c r="B1041" s="13" t="s">
        <v>984</v>
      </c>
      <c r="C1041" s="14"/>
      <c r="D1041" s="15">
        <v>40</v>
      </c>
      <c r="E1041" s="15" t="s">
        <v>25</v>
      </c>
      <c r="F1041" s="14"/>
      <c r="G1041" s="14"/>
      <c r="H1041" s="14">
        <f t="shared" si="117"/>
        <v>0</v>
      </c>
      <c r="I1041" s="14">
        <f t="shared" si="118"/>
        <v>0</v>
      </c>
      <c r="J1041" s="14">
        <f t="shared" si="119"/>
        <v>0</v>
      </c>
    </row>
    <row r="1042" spans="1:10" ht="15" x14ac:dyDescent="0.25">
      <c r="A1042" s="13" t="s">
        <v>401</v>
      </c>
      <c r="B1042" s="13" t="s">
        <v>985</v>
      </c>
      <c r="C1042" s="14"/>
      <c r="D1042" s="15">
        <v>20</v>
      </c>
      <c r="E1042" s="15" t="s">
        <v>986</v>
      </c>
      <c r="F1042" s="14"/>
      <c r="G1042" s="14"/>
      <c r="H1042" s="14">
        <f t="shared" si="117"/>
        <v>0</v>
      </c>
      <c r="I1042" s="14">
        <f t="shared" si="118"/>
        <v>0</v>
      </c>
      <c r="J1042" s="14">
        <f t="shared" si="119"/>
        <v>0</v>
      </c>
    </row>
    <row r="1043" spans="1:10" ht="15" x14ac:dyDescent="0.25">
      <c r="A1043" s="13" t="s">
        <v>403</v>
      </c>
      <c r="B1043" s="13" t="s">
        <v>987</v>
      </c>
      <c r="C1043" s="14"/>
      <c r="D1043" s="15">
        <v>20</v>
      </c>
      <c r="E1043" s="15" t="s">
        <v>623</v>
      </c>
      <c r="F1043" s="14"/>
      <c r="G1043" s="14"/>
      <c r="H1043" s="14">
        <f t="shared" si="117"/>
        <v>0</v>
      </c>
      <c r="I1043" s="14">
        <f t="shared" si="118"/>
        <v>0</v>
      </c>
      <c r="J1043" s="14">
        <f t="shared" si="119"/>
        <v>0</v>
      </c>
    </row>
    <row r="1044" spans="1:10" s="23" customFormat="1" ht="15" x14ac:dyDescent="0.25">
      <c r="A1044" s="61"/>
      <c r="B1044" s="19" t="s">
        <v>28</v>
      </c>
      <c r="C1044" s="20"/>
      <c r="D1044" s="20"/>
      <c r="E1044" s="21"/>
      <c r="F1044" s="20"/>
      <c r="G1044" s="20"/>
      <c r="H1044" s="20"/>
      <c r="I1044" s="20"/>
      <c r="J1044" s="20">
        <f>SUM(J994:J1043)</f>
        <v>0</v>
      </c>
    </row>
    <row r="1045" spans="1:10" ht="15" x14ac:dyDescent="0.25">
      <c r="A1045" s="67"/>
      <c r="B1045" s="63" t="s">
        <v>988</v>
      </c>
      <c r="C1045" s="66"/>
      <c r="D1045" s="66"/>
      <c r="E1045" s="65"/>
      <c r="F1045" s="66"/>
      <c r="G1045" s="66"/>
      <c r="H1045" s="66"/>
      <c r="I1045" s="66"/>
      <c r="J1045" s="66"/>
    </row>
    <row r="1046" spans="1:10" ht="15" x14ac:dyDescent="0.25">
      <c r="A1046" s="42" t="s">
        <v>16</v>
      </c>
      <c r="B1046" s="13" t="s">
        <v>989</v>
      </c>
      <c r="C1046" s="14"/>
      <c r="D1046" s="15">
        <v>250</v>
      </c>
      <c r="E1046" s="15" t="s">
        <v>18</v>
      </c>
      <c r="F1046" s="14"/>
      <c r="G1046" s="14"/>
      <c r="H1046" s="14">
        <f t="shared" ref="H1046:H1079" si="120">SUM(D1046*F1046)</f>
        <v>0</v>
      </c>
      <c r="I1046" s="14">
        <f t="shared" ref="I1046:I1079" si="121">SUM((H1046*9.5)/100)</f>
        <v>0</v>
      </c>
      <c r="J1046" s="14">
        <f t="shared" ref="J1046:J1079" si="122">SUM(H1046:I1046)</f>
        <v>0</v>
      </c>
    </row>
    <row r="1047" spans="1:10" s="23" customFormat="1" ht="15" x14ac:dyDescent="0.25">
      <c r="A1047" s="60" t="s">
        <v>19</v>
      </c>
      <c r="B1047" s="19" t="s">
        <v>990</v>
      </c>
      <c r="C1047" s="20"/>
      <c r="D1047" s="21">
        <v>30</v>
      </c>
      <c r="E1047" s="21" t="s">
        <v>18</v>
      </c>
      <c r="F1047" s="20"/>
      <c r="G1047" s="20"/>
      <c r="H1047" s="20">
        <f t="shared" si="120"/>
        <v>0</v>
      </c>
      <c r="I1047" s="20">
        <f t="shared" si="121"/>
        <v>0</v>
      </c>
      <c r="J1047" s="20">
        <f t="shared" si="122"/>
        <v>0</v>
      </c>
    </row>
    <row r="1048" spans="1:10" ht="15" x14ac:dyDescent="0.25">
      <c r="A1048" s="42" t="s">
        <v>21</v>
      </c>
      <c r="B1048" s="13" t="s">
        <v>991</v>
      </c>
      <c r="C1048" s="14"/>
      <c r="D1048" s="15">
        <v>30</v>
      </c>
      <c r="E1048" s="15" t="s">
        <v>18</v>
      </c>
      <c r="F1048" s="14"/>
      <c r="G1048" s="14"/>
      <c r="H1048" s="14">
        <f t="shared" si="120"/>
        <v>0</v>
      </c>
      <c r="I1048" s="14">
        <f t="shared" si="121"/>
        <v>0</v>
      </c>
      <c r="J1048" s="14">
        <f t="shared" si="122"/>
        <v>0</v>
      </c>
    </row>
    <row r="1049" spans="1:10" ht="15" x14ac:dyDescent="0.25">
      <c r="A1049" s="42" t="s">
        <v>23</v>
      </c>
      <c r="B1049" s="13" t="s">
        <v>992</v>
      </c>
      <c r="C1049" s="14"/>
      <c r="D1049" s="15">
        <v>10</v>
      </c>
      <c r="E1049" s="15" t="s">
        <v>25</v>
      </c>
      <c r="F1049" s="14"/>
      <c r="G1049" s="14"/>
      <c r="H1049" s="14">
        <f t="shared" si="120"/>
        <v>0</v>
      </c>
      <c r="I1049" s="14">
        <f t="shared" si="121"/>
        <v>0</v>
      </c>
      <c r="J1049" s="14">
        <f t="shared" si="122"/>
        <v>0</v>
      </c>
    </row>
    <row r="1050" spans="1:10" ht="15" x14ac:dyDescent="0.25">
      <c r="A1050" s="42" t="s">
        <v>26</v>
      </c>
      <c r="B1050" s="13" t="s">
        <v>993</v>
      </c>
      <c r="C1050" s="14"/>
      <c r="D1050" s="15">
        <v>10</v>
      </c>
      <c r="E1050" s="15" t="s">
        <v>25</v>
      </c>
      <c r="F1050" s="14"/>
      <c r="G1050" s="14"/>
      <c r="H1050" s="14">
        <f t="shared" si="120"/>
        <v>0</v>
      </c>
      <c r="I1050" s="14">
        <f t="shared" si="121"/>
        <v>0</v>
      </c>
      <c r="J1050" s="14">
        <f t="shared" si="122"/>
        <v>0</v>
      </c>
    </row>
    <row r="1051" spans="1:10" ht="29.45" customHeight="1" x14ac:dyDescent="0.25">
      <c r="A1051" s="42" t="s">
        <v>35</v>
      </c>
      <c r="B1051" s="13" t="s">
        <v>1105</v>
      </c>
      <c r="C1051" s="14" t="s">
        <v>994</v>
      </c>
      <c r="D1051" s="15">
        <v>40</v>
      </c>
      <c r="E1051" s="15" t="s">
        <v>71</v>
      </c>
      <c r="F1051" s="14"/>
      <c r="G1051" s="14"/>
      <c r="H1051" s="14">
        <f t="shared" si="120"/>
        <v>0</v>
      </c>
      <c r="I1051" s="14">
        <f t="shared" si="121"/>
        <v>0</v>
      </c>
      <c r="J1051" s="14">
        <f t="shared" si="122"/>
        <v>0</v>
      </c>
    </row>
    <row r="1052" spans="1:10" ht="15" x14ac:dyDescent="0.25">
      <c r="A1052" s="42" t="s">
        <v>37</v>
      </c>
      <c r="B1052" s="13" t="s">
        <v>995</v>
      </c>
      <c r="C1052" s="14"/>
      <c r="D1052" s="15">
        <v>10</v>
      </c>
      <c r="E1052" s="15" t="s">
        <v>25</v>
      </c>
      <c r="F1052" s="14"/>
      <c r="G1052" s="14"/>
      <c r="H1052" s="14">
        <f t="shared" si="120"/>
        <v>0</v>
      </c>
      <c r="I1052" s="14">
        <f t="shared" si="121"/>
        <v>0</v>
      </c>
      <c r="J1052" s="14">
        <f t="shared" si="122"/>
        <v>0</v>
      </c>
    </row>
    <row r="1053" spans="1:10" ht="15" x14ac:dyDescent="0.25">
      <c r="A1053" s="42" t="s">
        <v>39</v>
      </c>
      <c r="B1053" s="13" t="s">
        <v>996</v>
      </c>
      <c r="C1053" s="14"/>
      <c r="D1053" s="15">
        <v>5</v>
      </c>
      <c r="E1053" s="15" t="s">
        <v>25</v>
      </c>
      <c r="F1053" s="14"/>
      <c r="G1053" s="14"/>
      <c r="H1053" s="14">
        <f t="shared" si="120"/>
        <v>0</v>
      </c>
      <c r="I1053" s="14">
        <f t="shared" si="121"/>
        <v>0</v>
      </c>
      <c r="J1053" s="14">
        <f t="shared" si="122"/>
        <v>0</v>
      </c>
    </row>
    <row r="1054" spans="1:10" ht="15" x14ac:dyDescent="0.25">
      <c r="A1054" s="42" t="s">
        <v>41</v>
      </c>
      <c r="B1054" s="57" t="s">
        <v>997</v>
      </c>
      <c r="C1054" s="14"/>
      <c r="D1054" s="15">
        <v>5</v>
      </c>
      <c r="E1054" s="15" t="s">
        <v>25</v>
      </c>
      <c r="F1054" s="14"/>
      <c r="G1054" s="14"/>
      <c r="H1054" s="14">
        <f t="shared" si="120"/>
        <v>0</v>
      </c>
      <c r="I1054" s="14">
        <f t="shared" si="121"/>
        <v>0</v>
      </c>
      <c r="J1054" s="14">
        <f t="shared" si="122"/>
        <v>0</v>
      </c>
    </row>
    <row r="1055" spans="1:10" ht="15" x14ac:dyDescent="0.25">
      <c r="A1055" s="42" t="s">
        <v>43</v>
      </c>
      <c r="B1055" s="13" t="s">
        <v>998</v>
      </c>
      <c r="C1055" s="14" t="s">
        <v>999</v>
      </c>
      <c r="D1055" s="15">
        <v>40</v>
      </c>
      <c r="E1055" s="15" t="s">
        <v>71</v>
      </c>
      <c r="F1055" s="14"/>
      <c r="G1055" s="14"/>
      <c r="H1055" s="14">
        <f t="shared" si="120"/>
        <v>0</v>
      </c>
      <c r="I1055" s="14">
        <f t="shared" si="121"/>
        <v>0</v>
      </c>
      <c r="J1055" s="14">
        <f t="shared" si="122"/>
        <v>0</v>
      </c>
    </row>
    <row r="1056" spans="1:10" ht="15" x14ac:dyDescent="0.25">
      <c r="A1056" s="42" t="s">
        <v>44</v>
      </c>
      <c r="B1056" s="13" t="s">
        <v>1000</v>
      </c>
      <c r="C1056" s="14"/>
      <c r="D1056" s="15">
        <v>10</v>
      </c>
      <c r="E1056" s="15" t="s">
        <v>71</v>
      </c>
      <c r="F1056" s="14"/>
      <c r="G1056" s="14"/>
      <c r="H1056" s="14">
        <f t="shared" si="120"/>
        <v>0</v>
      </c>
      <c r="I1056" s="14">
        <f t="shared" si="121"/>
        <v>0</v>
      </c>
      <c r="J1056" s="14">
        <f t="shared" si="122"/>
        <v>0</v>
      </c>
    </row>
    <row r="1057" spans="1:10" ht="15" x14ac:dyDescent="0.25">
      <c r="A1057" s="42" t="s">
        <v>46</v>
      </c>
      <c r="B1057" s="13" t="s">
        <v>1001</v>
      </c>
      <c r="C1057" s="14"/>
      <c r="D1057" s="15">
        <v>10</v>
      </c>
      <c r="E1057" s="15" t="s">
        <v>71</v>
      </c>
      <c r="F1057" s="14"/>
      <c r="G1057" s="14"/>
      <c r="H1057" s="14">
        <f t="shared" si="120"/>
        <v>0</v>
      </c>
      <c r="I1057" s="14">
        <f t="shared" si="121"/>
        <v>0</v>
      </c>
      <c r="J1057" s="14">
        <f t="shared" si="122"/>
        <v>0</v>
      </c>
    </row>
    <row r="1058" spans="1:10" ht="15" x14ac:dyDescent="0.25">
      <c r="A1058" s="42" t="s">
        <v>48</v>
      </c>
      <c r="B1058" s="13" t="s">
        <v>1002</v>
      </c>
      <c r="C1058" s="14"/>
      <c r="D1058" s="15">
        <v>10</v>
      </c>
      <c r="E1058" s="15" t="s">
        <v>71</v>
      </c>
      <c r="F1058" s="14"/>
      <c r="G1058" s="14"/>
      <c r="H1058" s="14">
        <f t="shared" si="120"/>
        <v>0</v>
      </c>
      <c r="I1058" s="14">
        <f t="shared" si="121"/>
        <v>0</v>
      </c>
      <c r="J1058" s="14">
        <f t="shared" si="122"/>
        <v>0</v>
      </c>
    </row>
    <row r="1059" spans="1:10" ht="15" x14ac:dyDescent="0.25">
      <c r="A1059" s="42" t="s">
        <v>50</v>
      </c>
      <c r="B1059" s="13" t="s">
        <v>1003</v>
      </c>
      <c r="C1059" s="14"/>
      <c r="D1059" s="15">
        <v>10</v>
      </c>
      <c r="E1059" s="15" t="s">
        <v>71</v>
      </c>
      <c r="F1059" s="14"/>
      <c r="G1059" s="14"/>
      <c r="H1059" s="14">
        <f t="shared" si="120"/>
        <v>0</v>
      </c>
      <c r="I1059" s="14">
        <f t="shared" si="121"/>
        <v>0</v>
      </c>
      <c r="J1059" s="14">
        <f t="shared" si="122"/>
        <v>0</v>
      </c>
    </row>
    <row r="1060" spans="1:10" ht="15" x14ac:dyDescent="0.25">
      <c r="A1060" s="42" t="s">
        <v>52</v>
      </c>
      <c r="B1060" s="13" t="s">
        <v>1004</v>
      </c>
      <c r="C1060" s="14" t="s">
        <v>1005</v>
      </c>
      <c r="D1060" s="15">
        <v>10</v>
      </c>
      <c r="E1060" s="15" t="s">
        <v>71</v>
      </c>
      <c r="F1060" s="14"/>
      <c r="G1060" s="14"/>
      <c r="H1060" s="14">
        <f t="shared" si="120"/>
        <v>0</v>
      </c>
      <c r="I1060" s="14">
        <f t="shared" si="121"/>
        <v>0</v>
      </c>
      <c r="J1060" s="14">
        <f t="shared" si="122"/>
        <v>0</v>
      </c>
    </row>
    <row r="1061" spans="1:10" ht="15" x14ac:dyDescent="0.25">
      <c r="A1061" s="42" t="s">
        <v>54</v>
      </c>
      <c r="B1061" s="13" t="s">
        <v>1006</v>
      </c>
      <c r="C1061" s="14"/>
      <c r="D1061" s="15">
        <v>2700</v>
      </c>
      <c r="E1061" s="15" t="s">
        <v>71</v>
      </c>
      <c r="F1061" s="14"/>
      <c r="G1061" s="14"/>
      <c r="H1061" s="14">
        <f t="shared" si="120"/>
        <v>0</v>
      </c>
      <c r="I1061" s="14">
        <f t="shared" si="121"/>
        <v>0</v>
      </c>
      <c r="J1061" s="14">
        <f t="shared" si="122"/>
        <v>0</v>
      </c>
    </row>
    <row r="1062" spans="1:10" ht="15" x14ac:dyDescent="0.25">
      <c r="A1062" s="42" t="s">
        <v>56</v>
      </c>
      <c r="B1062" s="13" t="s">
        <v>1007</v>
      </c>
      <c r="C1062" s="14"/>
      <c r="D1062" s="15">
        <v>60</v>
      </c>
      <c r="E1062" s="15" t="s">
        <v>25</v>
      </c>
      <c r="F1062" s="14"/>
      <c r="G1062" s="14"/>
      <c r="H1062" s="14">
        <f t="shared" si="120"/>
        <v>0</v>
      </c>
      <c r="I1062" s="14">
        <f t="shared" si="121"/>
        <v>0</v>
      </c>
      <c r="J1062" s="14">
        <f t="shared" si="122"/>
        <v>0</v>
      </c>
    </row>
    <row r="1063" spans="1:10" ht="15" x14ac:dyDescent="0.25">
      <c r="A1063" s="42" t="s">
        <v>59</v>
      </c>
      <c r="B1063" s="13" t="s">
        <v>1008</v>
      </c>
      <c r="C1063" s="14"/>
      <c r="D1063" s="15">
        <v>250</v>
      </c>
      <c r="E1063" s="15" t="s">
        <v>71</v>
      </c>
      <c r="F1063" s="14"/>
      <c r="G1063" s="14"/>
      <c r="H1063" s="14">
        <f t="shared" si="120"/>
        <v>0</v>
      </c>
      <c r="I1063" s="14">
        <f t="shared" si="121"/>
        <v>0</v>
      </c>
      <c r="J1063" s="14">
        <f t="shared" si="122"/>
        <v>0</v>
      </c>
    </row>
    <row r="1064" spans="1:10" ht="15" x14ac:dyDescent="0.25">
      <c r="A1064" s="42" t="s">
        <v>61</v>
      </c>
      <c r="B1064" s="13" t="s">
        <v>1009</v>
      </c>
      <c r="C1064" s="14"/>
      <c r="D1064" s="15">
        <v>250</v>
      </c>
      <c r="E1064" s="15" t="s">
        <v>165</v>
      </c>
      <c r="F1064" s="14"/>
      <c r="G1064" s="14"/>
      <c r="H1064" s="14">
        <f t="shared" si="120"/>
        <v>0</v>
      </c>
      <c r="I1064" s="14">
        <f t="shared" si="121"/>
        <v>0</v>
      </c>
      <c r="J1064" s="14">
        <f t="shared" si="122"/>
        <v>0</v>
      </c>
    </row>
    <row r="1065" spans="1:10" ht="15" x14ac:dyDescent="0.25">
      <c r="A1065" s="42" t="s">
        <v>63</v>
      </c>
      <c r="B1065" s="13" t="s">
        <v>1010</v>
      </c>
      <c r="C1065" s="14"/>
      <c r="D1065" s="15">
        <v>200</v>
      </c>
      <c r="E1065" s="15" t="s">
        <v>25</v>
      </c>
      <c r="F1065" s="14"/>
      <c r="G1065" s="14"/>
      <c r="H1065" s="14">
        <f t="shared" si="120"/>
        <v>0</v>
      </c>
      <c r="I1065" s="14">
        <f t="shared" si="121"/>
        <v>0</v>
      </c>
      <c r="J1065" s="14">
        <f t="shared" si="122"/>
        <v>0</v>
      </c>
    </row>
    <row r="1066" spans="1:10" ht="15" x14ac:dyDescent="0.25">
      <c r="A1066" s="42" t="s">
        <v>65</v>
      </c>
      <c r="B1066" s="13" t="s">
        <v>1011</v>
      </c>
      <c r="C1066" s="14"/>
      <c r="D1066" s="15">
        <v>2500</v>
      </c>
      <c r="E1066" s="15" t="s">
        <v>25</v>
      </c>
      <c r="F1066" s="14"/>
      <c r="G1066" s="14"/>
      <c r="H1066" s="14">
        <f t="shared" si="120"/>
        <v>0</v>
      </c>
      <c r="I1066" s="14">
        <f t="shared" si="121"/>
        <v>0</v>
      </c>
      <c r="J1066" s="14">
        <f t="shared" si="122"/>
        <v>0</v>
      </c>
    </row>
    <row r="1067" spans="1:10" s="58" customFormat="1" ht="15" x14ac:dyDescent="0.25">
      <c r="A1067" s="42" t="s">
        <v>67</v>
      </c>
      <c r="B1067" s="13" t="s">
        <v>1012</v>
      </c>
      <c r="C1067" s="14"/>
      <c r="D1067" s="15">
        <v>20</v>
      </c>
      <c r="E1067" s="15" t="s">
        <v>71</v>
      </c>
      <c r="F1067" s="14"/>
      <c r="G1067" s="14"/>
      <c r="H1067" s="14">
        <f t="shared" si="120"/>
        <v>0</v>
      </c>
      <c r="I1067" s="14">
        <f t="shared" si="121"/>
        <v>0</v>
      </c>
      <c r="J1067" s="14">
        <f t="shared" si="122"/>
        <v>0</v>
      </c>
    </row>
    <row r="1068" spans="1:10" s="58" customFormat="1" ht="15" x14ac:dyDescent="0.25">
      <c r="A1068" s="42" t="s">
        <v>69</v>
      </c>
      <c r="B1068" s="13" t="s">
        <v>1013</v>
      </c>
      <c r="C1068" s="14"/>
      <c r="D1068" s="15">
        <v>30</v>
      </c>
      <c r="E1068" s="15" t="s">
        <v>25</v>
      </c>
      <c r="F1068" s="14"/>
      <c r="G1068" s="14"/>
      <c r="H1068" s="14">
        <f t="shared" si="120"/>
        <v>0</v>
      </c>
      <c r="I1068" s="14">
        <f t="shared" si="121"/>
        <v>0</v>
      </c>
      <c r="J1068" s="14">
        <f t="shared" si="122"/>
        <v>0</v>
      </c>
    </row>
    <row r="1069" spans="1:10" s="58" customFormat="1" ht="15" x14ac:dyDescent="0.25">
      <c r="A1069" s="42" t="s">
        <v>72</v>
      </c>
      <c r="B1069" s="13" t="s">
        <v>1014</v>
      </c>
      <c r="C1069" s="14"/>
      <c r="D1069" s="15">
        <v>12</v>
      </c>
      <c r="E1069" s="15" t="s">
        <v>18</v>
      </c>
      <c r="F1069" s="14"/>
      <c r="G1069" s="14"/>
      <c r="H1069" s="14">
        <f t="shared" si="120"/>
        <v>0</v>
      </c>
      <c r="I1069" s="14">
        <f t="shared" si="121"/>
        <v>0</v>
      </c>
      <c r="J1069" s="14">
        <f t="shared" si="122"/>
        <v>0</v>
      </c>
    </row>
    <row r="1070" spans="1:10" s="58" customFormat="1" ht="15" x14ac:dyDescent="0.25">
      <c r="A1070" s="42" t="s">
        <v>74</v>
      </c>
      <c r="B1070" s="13" t="s">
        <v>1111</v>
      </c>
      <c r="C1070" s="14" t="s">
        <v>1015</v>
      </c>
      <c r="D1070" s="15">
        <v>30</v>
      </c>
      <c r="E1070" s="15" t="s">
        <v>25</v>
      </c>
      <c r="F1070" s="14"/>
      <c r="G1070" s="14"/>
      <c r="H1070" s="14">
        <f t="shared" si="120"/>
        <v>0</v>
      </c>
      <c r="I1070" s="14">
        <f t="shared" si="121"/>
        <v>0</v>
      </c>
      <c r="J1070" s="14">
        <f t="shared" si="122"/>
        <v>0</v>
      </c>
    </row>
    <row r="1071" spans="1:10" s="58" customFormat="1" ht="15" x14ac:dyDescent="0.25">
      <c r="A1071" s="42" t="s">
        <v>76</v>
      </c>
      <c r="B1071" s="13" t="s">
        <v>1016</v>
      </c>
      <c r="C1071" s="14" t="s">
        <v>1017</v>
      </c>
      <c r="D1071" s="15">
        <v>260</v>
      </c>
      <c r="E1071" s="15" t="s">
        <v>25</v>
      </c>
      <c r="F1071" s="14"/>
      <c r="G1071" s="14"/>
      <c r="H1071" s="14">
        <f t="shared" si="120"/>
        <v>0</v>
      </c>
      <c r="I1071" s="14">
        <f t="shared" si="121"/>
        <v>0</v>
      </c>
      <c r="J1071" s="14">
        <f t="shared" si="122"/>
        <v>0</v>
      </c>
    </row>
    <row r="1072" spans="1:10" s="58" customFormat="1" ht="15" x14ac:dyDescent="0.25">
      <c r="A1072" s="42" t="s">
        <v>79</v>
      </c>
      <c r="B1072" s="13" t="s">
        <v>1018</v>
      </c>
      <c r="C1072" s="14"/>
      <c r="D1072" s="15">
        <v>260</v>
      </c>
      <c r="E1072" s="15" t="s">
        <v>25</v>
      </c>
      <c r="F1072" s="14"/>
      <c r="G1072" s="14"/>
      <c r="H1072" s="14">
        <f t="shared" si="120"/>
        <v>0</v>
      </c>
      <c r="I1072" s="14">
        <f t="shared" si="121"/>
        <v>0</v>
      </c>
      <c r="J1072" s="14">
        <f t="shared" si="122"/>
        <v>0</v>
      </c>
    </row>
    <row r="1073" spans="1:10" s="58" customFormat="1" ht="15" x14ac:dyDescent="0.25">
      <c r="A1073" s="42" t="s">
        <v>81</v>
      </c>
      <c r="B1073" s="13" t="s">
        <v>1019</v>
      </c>
      <c r="C1073" s="14" t="s">
        <v>1020</v>
      </c>
      <c r="D1073" s="15">
        <v>260</v>
      </c>
      <c r="E1073" s="15" t="s">
        <v>25</v>
      </c>
      <c r="F1073" s="14"/>
      <c r="G1073" s="14"/>
      <c r="H1073" s="14">
        <f t="shared" si="120"/>
        <v>0</v>
      </c>
      <c r="I1073" s="14">
        <f t="shared" si="121"/>
        <v>0</v>
      </c>
      <c r="J1073" s="14">
        <f t="shared" si="122"/>
        <v>0</v>
      </c>
    </row>
    <row r="1074" spans="1:10" s="58" customFormat="1" ht="15" x14ac:dyDescent="0.25">
      <c r="A1074" s="42" t="s">
        <v>83</v>
      </c>
      <c r="B1074" s="13" t="s">
        <v>1021</v>
      </c>
      <c r="C1074" s="14" t="s">
        <v>1022</v>
      </c>
      <c r="D1074" s="15">
        <v>260</v>
      </c>
      <c r="E1074" s="15" t="s">
        <v>25</v>
      </c>
      <c r="F1074" s="14"/>
      <c r="G1074" s="14"/>
      <c r="H1074" s="14">
        <f t="shared" si="120"/>
        <v>0</v>
      </c>
      <c r="I1074" s="14">
        <f t="shared" si="121"/>
        <v>0</v>
      </c>
      <c r="J1074" s="14">
        <f t="shared" si="122"/>
        <v>0</v>
      </c>
    </row>
    <row r="1075" spans="1:10" s="58" customFormat="1" ht="15" x14ac:dyDescent="0.25">
      <c r="A1075" s="42" t="s">
        <v>85</v>
      </c>
      <c r="B1075" s="13" t="s">
        <v>1023</v>
      </c>
      <c r="C1075" s="14"/>
      <c r="D1075" s="15">
        <v>120</v>
      </c>
      <c r="E1075" s="15" t="s">
        <v>25</v>
      </c>
      <c r="F1075" s="14"/>
      <c r="G1075" s="14"/>
      <c r="H1075" s="14">
        <f t="shared" si="120"/>
        <v>0</v>
      </c>
      <c r="I1075" s="14">
        <f t="shared" si="121"/>
        <v>0</v>
      </c>
      <c r="J1075" s="14">
        <f t="shared" si="122"/>
        <v>0</v>
      </c>
    </row>
    <row r="1076" spans="1:10" ht="15" x14ac:dyDescent="0.25">
      <c r="A1076" s="42" t="s">
        <v>87</v>
      </c>
      <c r="B1076" s="13" t="s">
        <v>1024</v>
      </c>
      <c r="C1076" s="14"/>
      <c r="D1076" s="15">
        <v>20</v>
      </c>
      <c r="E1076" s="15" t="s">
        <v>25</v>
      </c>
      <c r="F1076" s="14"/>
      <c r="G1076" s="14"/>
      <c r="H1076" s="14">
        <f t="shared" si="120"/>
        <v>0</v>
      </c>
      <c r="I1076" s="14">
        <f t="shared" si="121"/>
        <v>0</v>
      </c>
      <c r="J1076" s="14">
        <f t="shared" si="122"/>
        <v>0</v>
      </c>
    </row>
    <row r="1077" spans="1:10" ht="15" x14ac:dyDescent="0.25">
      <c r="A1077" s="42" t="s">
        <v>89</v>
      </c>
      <c r="B1077" s="13" t="s">
        <v>1025</v>
      </c>
      <c r="C1077" s="14"/>
      <c r="D1077" s="15">
        <v>20</v>
      </c>
      <c r="E1077" s="15" t="s">
        <v>25</v>
      </c>
      <c r="F1077" s="14"/>
      <c r="G1077" s="14"/>
      <c r="H1077" s="14">
        <f t="shared" si="120"/>
        <v>0</v>
      </c>
      <c r="I1077" s="14">
        <f t="shared" si="121"/>
        <v>0</v>
      </c>
      <c r="J1077" s="14">
        <f t="shared" si="122"/>
        <v>0</v>
      </c>
    </row>
    <row r="1078" spans="1:10" ht="15" x14ac:dyDescent="0.25">
      <c r="A1078" s="42" t="s">
        <v>91</v>
      </c>
      <c r="B1078" s="13" t="s">
        <v>1026</v>
      </c>
      <c r="C1078" s="14"/>
      <c r="D1078" s="15">
        <v>30</v>
      </c>
      <c r="E1078" s="15" t="s">
        <v>25</v>
      </c>
      <c r="F1078" s="14"/>
      <c r="G1078" s="14"/>
      <c r="H1078" s="14">
        <f t="shared" si="120"/>
        <v>0</v>
      </c>
      <c r="I1078" s="14">
        <f t="shared" si="121"/>
        <v>0</v>
      </c>
      <c r="J1078" s="14">
        <f t="shared" si="122"/>
        <v>0</v>
      </c>
    </row>
    <row r="1079" spans="1:10" ht="15" x14ac:dyDescent="0.25">
      <c r="A1079" s="42" t="s">
        <v>93</v>
      </c>
      <c r="B1079" s="13" t="s">
        <v>1112</v>
      </c>
      <c r="C1079" s="14" t="s">
        <v>1027</v>
      </c>
      <c r="D1079" s="15">
        <v>60</v>
      </c>
      <c r="E1079" s="15" t="s">
        <v>71</v>
      </c>
      <c r="F1079" s="14"/>
      <c r="G1079" s="14"/>
      <c r="H1079" s="14">
        <f t="shared" si="120"/>
        <v>0</v>
      </c>
      <c r="I1079" s="14">
        <f t="shared" si="121"/>
        <v>0</v>
      </c>
      <c r="J1079" s="14">
        <f t="shared" si="122"/>
        <v>0</v>
      </c>
    </row>
    <row r="1080" spans="1:10" s="23" customFormat="1" ht="15" x14ac:dyDescent="0.25">
      <c r="A1080" s="61"/>
      <c r="B1080" s="19" t="s">
        <v>28</v>
      </c>
      <c r="C1080" s="20"/>
      <c r="D1080" s="20"/>
      <c r="E1080" s="21"/>
      <c r="F1080" s="20"/>
      <c r="G1080" s="20"/>
      <c r="H1080" s="20"/>
      <c r="I1080" s="20"/>
      <c r="J1080" s="20">
        <f>SUM(J1046:J1079)</f>
        <v>0</v>
      </c>
    </row>
    <row r="1081" spans="1:10" ht="15" x14ac:dyDescent="0.25">
      <c r="A1081" s="67"/>
      <c r="B1081" s="63" t="s">
        <v>1028</v>
      </c>
      <c r="C1081" s="66"/>
      <c r="D1081" s="66"/>
      <c r="E1081" s="65"/>
      <c r="F1081" s="66"/>
      <c r="G1081" s="66"/>
      <c r="H1081" s="66"/>
      <c r="I1081" s="66"/>
      <c r="J1081" s="66"/>
    </row>
    <row r="1082" spans="1:10" s="23" customFormat="1" ht="15" x14ac:dyDescent="0.25">
      <c r="A1082" s="19" t="s">
        <v>16</v>
      </c>
      <c r="B1082" s="19" t="s">
        <v>1029</v>
      </c>
      <c r="C1082" s="20"/>
      <c r="D1082" s="21">
        <v>3000</v>
      </c>
      <c r="E1082" s="21" t="s">
        <v>25</v>
      </c>
      <c r="F1082" s="20"/>
      <c r="G1082" s="20"/>
      <c r="H1082" s="20">
        <f>SUM(D1082*F1082)</f>
        <v>0</v>
      </c>
      <c r="I1082" s="20">
        <f>SUM((H1082*9.5)/100)</f>
        <v>0</v>
      </c>
      <c r="J1082" s="20">
        <f>SUM(H1082:I1082)</f>
        <v>0</v>
      </c>
    </row>
    <row r="1083" spans="1:10" s="23" customFormat="1" ht="15" x14ac:dyDescent="0.25">
      <c r="A1083" s="19" t="s">
        <v>19</v>
      </c>
      <c r="B1083" s="19" t="s">
        <v>1030</v>
      </c>
      <c r="C1083" s="20"/>
      <c r="D1083" s="21">
        <v>240</v>
      </c>
      <c r="E1083" s="21" t="s">
        <v>25</v>
      </c>
      <c r="F1083" s="20"/>
      <c r="G1083" s="20"/>
      <c r="H1083" s="20">
        <f>SUM(D1083*F1083)</f>
        <v>0</v>
      </c>
      <c r="I1083" s="20">
        <f>SUM((H1083*9.5)/100)</f>
        <v>0</v>
      </c>
      <c r="J1083" s="20">
        <f>SUM(H1083:I1083)</f>
        <v>0</v>
      </c>
    </row>
    <row r="1084" spans="1:10" ht="15" x14ac:dyDescent="0.25">
      <c r="A1084" s="13" t="s">
        <v>21</v>
      </c>
      <c r="B1084" s="13" t="s">
        <v>1031</v>
      </c>
      <c r="C1084" s="14"/>
      <c r="D1084" s="15">
        <v>160</v>
      </c>
      <c r="E1084" s="15" t="s">
        <v>25</v>
      </c>
      <c r="F1084" s="14"/>
      <c r="G1084" s="14"/>
      <c r="H1084" s="14">
        <f>SUM(D1084*F1084)</f>
        <v>0</v>
      </c>
      <c r="I1084" s="14">
        <f>SUM((H1084*9.5)/100)</f>
        <v>0</v>
      </c>
      <c r="J1084" s="14">
        <f>SUM(H1084:I1084)</f>
        <v>0</v>
      </c>
    </row>
    <row r="1085" spans="1:10" ht="15" x14ac:dyDescent="0.25">
      <c r="A1085" s="13"/>
      <c r="B1085" s="13" t="s">
        <v>28</v>
      </c>
      <c r="C1085" s="14"/>
      <c r="D1085" s="14"/>
      <c r="E1085" s="15"/>
      <c r="F1085" s="14"/>
      <c r="G1085" s="14"/>
      <c r="H1085" s="14"/>
      <c r="I1085" s="14"/>
      <c r="J1085" s="14">
        <f>SUM(J1082:J1084)</f>
        <v>0</v>
      </c>
    </row>
    <row r="1086" spans="1:10" ht="15" x14ac:dyDescent="0.25">
      <c r="A1086" s="13"/>
      <c r="B1086" s="13" t="s">
        <v>299</v>
      </c>
      <c r="C1086" s="14"/>
      <c r="D1086" s="14"/>
      <c r="E1086" s="15"/>
      <c r="F1086" s="14"/>
      <c r="G1086" s="14"/>
      <c r="H1086" s="14"/>
      <c r="I1086" s="14"/>
      <c r="J1086" s="14">
        <f>SUM(J966+J992+J1044+J1080+J1085)</f>
        <v>0</v>
      </c>
    </row>
    <row r="1087" spans="1:10" ht="15" x14ac:dyDescent="0.25">
      <c r="A1087" s="26"/>
      <c r="B1087" s="26"/>
      <c r="C1087" s="27"/>
      <c r="D1087" s="27"/>
      <c r="E1087" s="28"/>
      <c r="F1087" s="27"/>
      <c r="G1087" s="27"/>
      <c r="H1087" s="27"/>
      <c r="I1087" s="27"/>
      <c r="J1087" s="27"/>
    </row>
    <row r="1088" spans="1:10" ht="60" x14ac:dyDescent="0.25">
      <c r="A1088" s="26"/>
      <c r="B1088" s="26" t="s">
        <v>145</v>
      </c>
      <c r="C1088" s="27"/>
      <c r="D1088" s="28"/>
      <c r="E1088" s="28"/>
      <c r="F1088" s="29"/>
      <c r="G1088" s="29"/>
      <c r="H1088" s="29"/>
      <c r="I1088" s="29"/>
      <c r="J1088" s="27"/>
    </row>
    <row r="1089" spans="1:253" ht="31.5" customHeight="1" x14ac:dyDescent="0.25">
      <c r="A1089" s="26"/>
      <c r="B1089" s="26" t="s">
        <v>146</v>
      </c>
      <c r="C1089" s="27"/>
      <c r="D1089" s="28"/>
      <c r="E1089" s="28"/>
      <c r="F1089" s="29"/>
      <c r="G1089" s="29"/>
      <c r="H1089" s="29"/>
      <c r="I1089" s="29"/>
      <c r="J1089" s="27"/>
    </row>
    <row r="1090" spans="1:253" ht="60" x14ac:dyDescent="0.25">
      <c r="A1090" s="26"/>
      <c r="B1090" s="26" t="s">
        <v>147</v>
      </c>
      <c r="C1090" s="27"/>
      <c r="D1090" s="28"/>
      <c r="E1090" s="28"/>
      <c r="F1090" s="29"/>
      <c r="G1090" s="29"/>
      <c r="H1090" s="29"/>
      <c r="I1090" s="29"/>
      <c r="J1090" s="27"/>
    </row>
    <row r="1091" spans="1:253" ht="14.25" x14ac:dyDescent="0.25">
      <c r="A1091" s="8"/>
    </row>
    <row r="1092" spans="1:253" ht="15" x14ac:dyDescent="0.25">
      <c r="A1092" s="8"/>
      <c r="B1092" s="7" t="s">
        <v>148</v>
      </c>
      <c r="E1092" s="30" t="s">
        <v>149</v>
      </c>
      <c r="I1092" s="30" t="s">
        <v>150</v>
      </c>
    </row>
    <row r="1093" spans="1:253" ht="15" x14ac:dyDescent="0.25">
      <c r="A1093" s="8"/>
      <c r="B1093" s="77"/>
      <c r="E1093" s="30"/>
      <c r="I1093" s="30"/>
    </row>
    <row r="1095" spans="1:253" ht="15" x14ac:dyDescent="0.25">
      <c r="A1095" s="7" t="s">
        <v>1103</v>
      </c>
      <c r="B1095" s="75"/>
    </row>
    <row r="1096" spans="1:253" ht="15" x14ac:dyDescent="0.25">
      <c r="A1096" s="7" t="s">
        <v>1032</v>
      </c>
      <c r="B1096" s="76"/>
      <c r="C1096" s="7"/>
      <c r="D1096" s="2" t="s">
        <v>152</v>
      </c>
      <c r="E1096" s="2"/>
      <c r="H1096" s="7"/>
      <c r="I1096" s="34" t="s">
        <v>264</v>
      </c>
      <c r="J1096" s="55"/>
    </row>
    <row r="1097" spans="1:253" ht="15" x14ac:dyDescent="0.25">
      <c r="A1097" s="7" t="s">
        <v>1033</v>
      </c>
      <c r="B1097" s="76"/>
      <c r="C1097" s="7"/>
      <c r="D1097" s="2" t="s">
        <v>155</v>
      </c>
      <c r="E1097" s="2"/>
      <c r="H1097" s="7"/>
      <c r="J1097" s="55"/>
    </row>
    <row r="1098" spans="1:253" ht="15" x14ac:dyDescent="0.25">
      <c r="K1098" s="7"/>
      <c r="M1098" s="7"/>
      <c r="O1098" s="7"/>
      <c r="Q1098" s="7"/>
      <c r="S1098" s="7"/>
      <c r="U1098" s="7"/>
      <c r="W1098" s="7"/>
      <c r="Y1098" s="7"/>
      <c r="AA1098" s="7"/>
      <c r="AC1098" s="7"/>
      <c r="AE1098" s="7"/>
      <c r="AG1098" s="7"/>
      <c r="AI1098" s="7"/>
      <c r="AK1098" s="7"/>
      <c r="AM1098" s="7"/>
      <c r="AO1098" s="7"/>
      <c r="AQ1098" s="7"/>
      <c r="AS1098" s="7"/>
      <c r="AU1098" s="7"/>
      <c r="AW1098" s="7"/>
      <c r="AY1098" s="7"/>
      <c r="BA1098" s="7"/>
      <c r="BC1098" s="7"/>
      <c r="BE1098" s="7"/>
      <c r="BG1098" s="7"/>
      <c r="BI1098" s="7"/>
      <c r="BK1098" s="7"/>
      <c r="BM1098" s="7"/>
      <c r="BO1098" s="7"/>
      <c r="BQ1098" s="7"/>
      <c r="BS1098" s="7"/>
      <c r="BU1098" s="7"/>
      <c r="BW1098" s="7"/>
      <c r="BY1098" s="7"/>
      <c r="CA1098" s="7"/>
      <c r="CC1098" s="7"/>
      <c r="CE1098" s="7"/>
      <c r="CG1098" s="7"/>
      <c r="CI1098" s="7"/>
      <c r="CK1098" s="7"/>
      <c r="CM1098" s="7"/>
      <c r="CO1098" s="7"/>
      <c r="CQ1098" s="7"/>
      <c r="CS1098" s="7"/>
      <c r="CU1098" s="7"/>
      <c r="CW1098" s="7"/>
      <c r="CY1098" s="7"/>
      <c r="DA1098" s="7"/>
      <c r="DC1098" s="7"/>
      <c r="DE1098" s="7"/>
      <c r="DG1098" s="7"/>
      <c r="DI1098" s="7"/>
      <c r="DK1098" s="7"/>
      <c r="DM1098" s="7"/>
      <c r="DO1098" s="7"/>
      <c r="DQ1098" s="7"/>
      <c r="DS1098" s="7"/>
      <c r="DU1098" s="7"/>
      <c r="DW1098" s="7"/>
      <c r="DY1098" s="7"/>
      <c r="EA1098" s="7"/>
      <c r="EC1098" s="7"/>
      <c r="EE1098" s="7"/>
      <c r="EG1098" s="7"/>
      <c r="EI1098" s="7"/>
      <c r="EK1098" s="7"/>
      <c r="EM1098" s="7"/>
      <c r="EO1098" s="7"/>
      <c r="EQ1098" s="7"/>
      <c r="ES1098" s="7"/>
      <c r="EU1098" s="7"/>
      <c r="EW1098" s="7"/>
      <c r="EY1098" s="7"/>
      <c r="FA1098" s="7"/>
      <c r="FC1098" s="7"/>
      <c r="FE1098" s="7"/>
      <c r="FG1098" s="7"/>
      <c r="FI1098" s="7"/>
      <c r="FK1098" s="7"/>
      <c r="FM1098" s="7"/>
      <c r="FO1098" s="7"/>
      <c r="FQ1098" s="7"/>
      <c r="FS1098" s="7"/>
      <c r="FU1098" s="7"/>
      <c r="FW1098" s="7"/>
      <c r="FY1098" s="7"/>
      <c r="GA1098" s="7"/>
      <c r="GC1098" s="7"/>
      <c r="GE1098" s="7"/>
      <c r="GG1098" s="7"/>
      <c r="GI1098" s="7"/>
      <c r="GK1098" s="7"/>
      <c r="GM1098" s="7"/>
      <c r="GO1098" s="7"/>
      <c r="GQ1098" s="7"/>
      <c r="GS1098" s="7"/>
      <c r="GU1098" s="7"/>
      <c r="GW1098" s="7"/>
      <c r="GY1098" s="7"/>
      <c r="HA1098" s="7"/>
      <c r="HC1098" s="7"/>
      <c r="HE1098" s="7"/>
      <c r="HG1098" s="7"/>
      <c r="HI1098" s="7"/>
      <c r="HK1098" s="7"/>
      <c r="HM1098" s="7"/>
      <c r="HO1098" s="7"/>
      <c r="HQ1098" s="7"/>
      <c r="HS1098" s="7"/>
      <c r="HU1098" s="7"/>
      <c r="HW1098" s="7"/>
      <c r="HY1098" s="7"/>
      <c r="IA1098" s="7"/>
      <c r="IC1098" s="7"/>
      <c r="IE1098" s="7"/>
      <c r="IG1098" s="7"/>
      <c r="II1098" s="7"/>
      <c r="IK1098" s="7"/>
      <c r="IM1098" s="7"/>
      <c r="IO1098" s="7"/>
      <c r="IQ1098" s="7"/>
      <c r="IS1098" s="7"/>
    </row>
    <row r="1099" spans="1:253" ht="99.75" x14ac:dyDescent="0.25">
      <c r="A1099" s="9" t="s">
        <v>5</v>
      </c>
      <c r="B1099" s="9" t="s">
        <v>6</v>
      </c>
      <c r="C1099" s="10" t="s">
        <v>7</v>
      </c>
      <c r="D1099" s="10" t="s">
        <v>8</v>
      </c>
      <c r="E1099" s="10" t="s">
        <v>9</v>
      </c>
      <c r="F1099" s="10" t="s">
        <v>10</v>
      </c>
      <c r="G1099" s="10" t="s">
        <v>11</v>
      </c>
      <c r="H1099" s="10" t="s">
        <v>12</v>
      </c>
      <c r="I1099" s="10" t="s">
        <v>13</v>
      </c>
      <c r="J1099" s="11" t="s">
        <v>14</v>
      </c>
      <c r="K1099" s="7"/>
      <c r="M1099" s="7"/>
      <c r="O1099" s="7"/>
      <c r="Q1099" s="7"/>
      <c r="S1099" s="7"/>
      <c r="U1099" s="7"/>
      <c r="W1099" s="7"/>
      <c r="Y1099" s="7"/>
      <c r="AA1099" s="7"/>
      <c r="AC1099" s="7"/>
      <c r="AE1099" s="7"/>
      <c r="AG1099" s="7"/>
      <c r="AI1099" s="7"/>
      <c r="AK1099" s="7"/>
      <c r="AM1099" s="7"/>
      <c r="AO1099" s="7"/>
      <c r="AQ1099" s="7"/>
      <c r="AS1099" s="7"/>
      <c r="AU1099" s="7"/>
      <c r="AW1099" s="7"/>
      <c r="AY1099" s="7"/>
      <c r="BA1099" s="7"/>
      <c r="BC1099" s="7"/>
      <c r="BE1099" s="7"/>
      <c r="BG1099" s="7"/>
      <c r="BI1099" s="7"/>
      <c r="BK1099" s="7"/>
      <c r="BM1099" s="7"/>
      <c r="BO1099" s="7"/>
      <c r="BQ1099" s="7"/>
      <c r="BS1099" s="7"/>
      <c r="BU1099" s="7"/>
      <c r="BW1099" s="7"/>
      <c r="BY1099" s="7"/>
      <c r="CA1099" s="7"/>
      <c r="CC1099" s="7"/>
      <c r="CE1099" s="7"/>
      <c r="CG1099" s="7"/>
      <c r="CI1099" s="7"/>
      <c r="CK1099" s="7"/>
      <c r="CM1099" s="7"/>
      <c r="CO1099" s="7"/>
      <c r="CQ1099" s="7"/>
      <c r="CS1099" s="7"/>
      <c r="CU1099" s="7"/>
      <c r="CW1099" s="7"/>
      <c r="CY1099" s="7"/>
      <c r="DA1099" s="7"/>
      <c r="DC1099" s="7"/>
      <c r="DE1099" s="7"/>
      <c r="DG1099" s="7"/>
      <c r="DI1099" s="7"/>
      <c r="DK1099" s="7"/>
      <c r="DM1099" s="7"/>
      <c r="DO1099" s="7"/>
      <c r="DQ1099" s="7"/>
      <c r="DS1099" s="7"/>
      <c r="DU1099" s="7"/>
      <c r="DW1099" s="7"/>
      <c r="DY1099" s="7"/>
      <c r="EA1099" s="7"/>
      <c r="EC1099" s="7"/>
      <c r="EE1099" s="7"/>
      <c r="EG1099" s="7"/>
      <c r="EI1099" s="7"/>
      <c r="EK1099" s="7"/>
      <c r="EM1099" s="7"/>
      <c r="EO1099" s="7"/>
      <c r="EQ1099" s="7"/>
      <c r="ES1099" s="7"/>
      <c r="EU1099" s="7"/>
      <c r="EW1099" s="7"/>
      <c r="EY1099" s="7"/>
      <c r="FA1099" s="7"/>
      <c r="FC1099" s="7"/>
      <c r="FE1099" s="7"/>
      <c r="FG1099" s="7"/>
      <c r="FI1099" s="7"/>
      <c r="FK1099" s="7"/>
      <c r="FM1099" s="7"/>
      <c r="FO1099" s="7"/>
      <c r="FQ1099" s="7"/>
      <c r="FS1099" s="7"/>
      <c r="FU1099" s="7"/>
      <c r="FW1099" s="7"/>
      <c r="FY1099" s="7"/>
      <c r="GA1099" s="7"/>
      <c r="GC1099" s="7"/>
      <c r="GE1099" s="7"/>
      <c r="GG1099" s="7"/>
      <c r="GI1099" s="7"/>
      <c r="GK1099" s="7"/>
      <c r="GM1099" s="7"/>
      <c r="GO1099" s="7"/>
      <c r="GQ1099" s="7"/>
      <c r="GS1099" s="7"/>
      <c r="GU1099" s="7"/>
      <c r="GW1099" s="7"/>
      <c r="GY1099" s="7"/>
      <c r="HA1099" s="7"/>
      <c r="HC1099" s="7"/>
      <c r="HE1099" s="7"/>
      <c r="HG1099" s="7"/>
      <c r="HI1099" s="7"/>
      <c r="HK1099" s="7"/>
      <c r="HM1099" s="7"/>
      <c r="HO1099" s="7"/>
      <c r="HQ1099" s="7"/>
      <c r="HS1099" s="7"/>
      <c r="HU1099" s="7"/>
      <c r="HW1099" s="7"/>
      <c r="HY1099" s="7"/>
      <c r="IA1099" s="7"/>
      <c r="IC1099" s="7"/>
      <c r="IE1099" s="7"/>
      <c r="IG1099" s="7"/>
      <c r="II1099" s="7"/>
      <c r="IK1099" s="7"/>
      <c r="IM1099" s="7"/>
      <c r="IO1099" s="7"/>
      <c r="IQ1099" s="7"/>
      <c r="IS1099" s="7"/>
    </row>
    <row r="1100" spans="1:253" ht="15" x14ac:dyDescent="0.25">
      <c r="A1100" s="72"/>
      <c r="B1100" s="63" t="s">
        <v>1034</v>
      </c>
      <c r="C1100" s="66"/>
      <c r="D1100" s="66"/>
      <c r="E1100" s="65"/>
      <c r="F1100" s="66"/>
      <c r="G1100" s="66"/>
      <c r="H1100" s="66"/>
      <c r="I1100" s="66"/>
      <c r="J1100" s="66"/>
    </row>
    <row r="1101" spans="1:253" ht="15" customHeight="1" x14ac:dyDescent="0.25">
      <c r="A1101" s="13" t="s">
        <v>16</v>
      </c>
      <c r="B1101" s="13" t="s">
        <v>1035</v>
      </c>
      <c r="C1101" s="14"/>
      <c r="D1101" s="15">
        <v>700</v>
      </c>
      <c r="E1101" s="15" t="s">
        <v>25</v>
      </c>
      <c r="F1101" s="16"/>
      <c r="G1101" s="16"/>
      <c r="H1101" s="14">
        <f t="shared" ref="H1101:H1114" si="123">SUM(D1101*F1101)</f>
        <v>0</v>
      </c>
      <c r="I1101" s="14">
        <f t="shared" ref="I1101:I1114" si="124">SUM((H1101*9.5)/100)</f>
        <v>0</v>
      </c>
      <c r="J1101" s="14">
        <f t="shared" ref="J1101:J1114" si="125">SUM(H1101+I1101)</f>
        <v>0</v>
      </c>
    </row>
    <row r="1102" spans="1:253" s="18" customFormat="1" ht="15" x14ac:dyDescent="0.25">
      <c r="A1102" s="13" t="s">
        <v>19</v>
      </c>
      <c r="B1102" s="13" t="s">
        <v>1036</v>
      </c>
      <c r="C1102" s="14"/>
      <c r="D1102" s="15">
        <v>600</v>
      </c>
      <c r="E1102" s="15" t="s">
        <v>25</v>
      </c>
      <c r="F1102" s="16"/>
      <c r="G1102" s="16"/>
      <c r="H1102" s="14">
        <f t="shared" si="123"/>
        <v>0</v>
      </c>
      <c r="I1102" s="14">
        <f t="shared" si="124"/>
        <v>0</v>
      </c>
      <c r="J1102" s="14">
        <f t="shared" si="125"/>
        <v>0</v>
      </c>
      <c r="K1102" s="3"/>
      <c r="L1102" s="3"/>
      <c r="M1102" s="3"/>
      <c r="N1102" s="3"/>
      <c r="O1102" s="3"/>
      <c r="P1102" s="3"/>
      <c r="Q1102" s="3"/>
      <c r="R1102" s="3"/>
      <c r="S1102" s="3"/>
      <c r="T1102" s="3"/>
      <c r="U1102" s="3"/>
      <c r="V1102" s="3"/>
      <c r="W1102" s="3"/>
      <c r="X1102" s="3"/>
      <c r="Y1102" s="3"/>
      <c r="Z1102" s="3"/>
      <c r="AA1102" s="3"/>
      <c r="AB1102" s="3"/>
      <c r="AC1102" s="3"/>
      <c r="AD1102" s="3"/>
      <c r="AE1102" s="3"/>
      <c r="AF1102" s="3"/>
      <c r="AG1102" s="3"/>
      <c r="AH1102" s="3"/>
      <c r="AI1102" s="3"/>
      <c r="AJ1102" s="3"/>
      <c r="AK1102" s="3"/>
      <c r="AL1102" s="3"/>
      <c r="AM1102" s="3"/>
      <c r="AN1102" s="3"/>
      <c r="AO1102" s="3"/>
      <c r="AP1102" s="3"/>
      <c r="AQ1102" s="3"/>
      <c r="AR1102" s="3"/>
      <c r="AS1102" s="3"/>
      <c r="AT1102" s="3"/>
      <c r="AU1102" s="3"/>
      <c r="AV1102" s="3"/>
      <c r="AW1102" s="3"/>
      <c r="AX1102" s="3"/>
      <c r="AY1102" s="3"/>
      <c r="AZ1102" s="3"/>
      <c r="BA1102" s="3"/>
      <c r="BB1102" s="3"/>
      <c r="BC1102" s="3"/>
      <c r="BD1102" s="3"/>
      <c r="BE1102" s="3"/>
      <c r="BF1102" s="3"/>
      <c r="BG1102" s="3"/>
      <c r="BH1102" s="3"/>
      <c r="BI1102" s="3"/>
      <c r="BJ1102" s="3"/>
      <c r="BK1102" s="3"/>
      <c r="BL1102" s="3"/>
      <c r="BM1102" s="3"/>
      <c r="BN1102" s="3"/>
      <c r="BO1102" s="3"/>
      <c r="BP1102" s="3"/>
      <c r="BQ1102" s="3"/>
      <c r="BR1102" s="3"/>
      <c r="BS1102" s="3"/>
      <c r="BT1102" s="3"/>
      <c r="BU1102" s="3"/>
      <c r="BV1102" s="3"/>
      <c r="BW1102" s="3"/>
      <c r="BX1102" s="3"/>
      <c r="BY1102" s="3"/>
      <c r="BZ1102" s="3"/>
      <c r="CA1102" s="3"/>
      <c r="CB1102" s="3"/>
      <c r="CC1102" s="3"/>
      <c r="CD1102" s="3"/>
      <c r="CE1102" s="3"/>
      <c r="CF1102" s="3"/>
      <c r="CG1102" s="3"/>
      <c r="CH1102" s="3"/>
      <c r="CI1102" s="3"/>
      <c r="CJ1102" s="3"/>
      <c r="CK1102" s="3"/>
      <c r="CL1102" s="3"/>
      <c r="CM1102" s="3"/>
      <c r="CN1102" s="3"/>
      <c r="CO1102" s="3"/>
      <c r="CP1102" s="3"/>
      <c r="CQ1102" s="3"/>
      <c r="CR1102" s="3"/>
      <c r="CS1102" s="3"/>
      <c r="CT1102" s="3"/>
      <c r="CU1102" s="3"/>
      <c r="CV1102" s="3"/>
      <c r="CW1102" s="3"/>
      <c r="CX1102" s="3"/>
      <c r="CY1102" s="3"/>
      <c r="CZ1102" s="3"/>
      <c r="DA1102" s="3"/>
      <c r="DB1102" s="3"/>
      <c r="DC1102" s="3"/>
      <c r="DD1102" s="3"/>
      <c r="DE1102" s="3"/>
      <c r="DF1102" s="3"/>
      <c r="DG1102" s="3"/>
      <c r="DH1102" s="3"/>
      <c r="DI1102" s="3"/>
      <c r="DJ1102" s="3"/>
      <c r="DK1102" s="3"/>
      <c r="DL1102" s="3"/>
      <c r="DM1102" s="3"/>
      <c r="DN1102" s="3"/>
      <c r="DO1102" s="3"/>
      <c r="DP1102" s="3"/>
      <c r="DQ1102" s="3"/>
      <c r="DR1102" s="3"/>
      <c r="DS1102" s="3"/>
      <c r="DT1102" s="3"/>
      <c r="DU1102" s="3"/>
      <c r="DV1102" s="3"/>
      <c r="DW1102" s="3"/>
      <c r="DX1102" s="3"/>
      <c r="DY1102" s="3"/>
      <c r="DZ1102" s="3"/>
      <c r="EA1102" s="3"/>
      <c r="EB1102" s="3"/>
      <c r="EC1102" s="3"/>
      <c r="ED1102" s="3"/>
      <c r="EE1102" s="3"/>
      <c r="EF1102" s="3"/>
      <c r="EG1102" s="3"/>
      <c r="EH1102" s="3"/>
      <c r="EI1102" s="3"/>
      <c r="EJ1102" s="3"/>
      <c r="EK1102" s="3"/>
      <c r="EL1102" s="3"/>
      <c r="EM1102" s="3"/>
      <c r="EN1102" s="3"/>
      <c r="EO1102" s="3"/>
      <c r="EP1102" s="3"/>
      <c r="EQ1102" s="3"/>
      <c r="ER1102" s="3"/>
      <c r="ES1102" s="3"/>
      <c r="ET1102" s="3"/>
      <c r="EU1102" s="3"/>
      <c r="EV1102" s="3"/>
      <c r="EW1102" s="3"/>
      <c r="EX1102" s="17"/>
    </row>
    <row r="1103" spans="1:253" s="18" customFormat="1" ht="15" x14ac:dyDescent="0.25">
      <c r="A1103" s="13" t="s">
        <v>21</v>
      </c>
      <c r="B1103" s="13" t="s">
        <v>1037</v>
      </c>
      <c r="C1103" s="14"/>
      <c r="D1103" s="15">
        <v>600</v>
      </c>
      <c r="E1103" s="15" t="s">
        <v>25</v>
      </c>
      <c r="F1103" s="16"/>
      <c r="G1103" s="16"/>
      <c r="H1103" s="14">
        <f t="shared" si="123"/>
        <v>0</v>
      </c>
      <c r="I1103" s="14">
        <f t="shared" si="124"/>
        <v>0</v>
      </c>
      <c r="J1103" s="14">
        <f t="shared" si="125"/>
        <v>0</v>
      </c>
      <c r="K1103" s="3"/>
      <c r="L1103" s="3"/>
      <c r="M1103" s="3"/>
      <c r="N1103" s="3"/>
      <c r="O1103" s="3"/>
      <c r="P1103" s="3"/>
      <c r="Q1103" s="3"/>
      <c r="R1103" s="3"/>
      <c r="S1103" s="3"/>
      <c r="T1103" s="3"/>
      <c r="U1103" s="3"/>
      <c r="V1103" s="3"/>
      <c r="W1103" s="3"/>
      <c r="X1103" s="3"/>
      <c r="Y1103" s="3"/>
      <c r="Z1103" s="3"/>
      <c r="AA1103" s="3"/>
      <c r="AB1103" s="3"/>
      <c r="AC1103" s="3"/>
      <c r="AD1103" s="3"/>
      <c r="AE1103" s="3"/>
      <c r="AF1103" s="3"/>
      <c r="AG1103" s="3"/>
      <c r="AH1103" s="3"/>
      <c r="AI1103" s="3"/>
      <c r="AJ1103" s="3"/>
      <c r="AK1103" s="3"/>
      <c r="AL1103" s="3"/>
      <c r="AM1103" s="3"/>
      <c r="AN1103" s="3"/>
      <c r="AO1103" s="3"/>
      <c r="AP1103" s="3"/>
      <c r="AQ1103" s="3"/>
      <c r="AR1103" s="3"/>
      <c r="AS1103" s="3"/>
      <c r="AT1103" s="3"/>
      <c r="AU1103" s="3"/>
      <c r="AV1103" s="3"/>
      <c r="AW1103" s="3"/>
      <c r="AX1103" s="3"/>
      <c r="AY1103" s="3"/>
      <c r="AZ1103" s="3"/>
      <c r="BA1103" s="3"/>
      <c r="BB1103" s="3"/>
      <c r="BC1103" s="3"/>
      <c r="BD1103" s="3"/>
      <c r="BE1103" s="3"/>
      <c r="BF1103" s="3"/>
      <c r="BG1103" s="3"/>
      <c r="BH1103" s="3"/>
      <c r="BI1103" s="3"/>
      <c r="BJ1103" s="3"/>
      <c r="BK1103" s="3"/>
      <c r="BL1103" s="3"/>
      <c r="BM1103" s="3"/>
      <c r="BN1103" s="3"/>
      <c r="BO1103" s="3"/>
      <c r="BP1103" s="3"/>
      <c r="BQ1103" s="3"/>
      <c r="BR1103" s="3"/>
      <c r="BS1103" s="3"/>
      <c r="BT1103" s="3"/>
      <c r="BU1103" s="3"/>
      <c r="BV1103" s="3"/>
      <c r="BW1103" s="3"/>
      <c r="BX1103" s="3"/>
      <c r="BY1103" s="3"/>
      <c r="BZ1103" s="3"/>
      <c r="CA1103" s="3"/>
      <c r="CB1103" s="3"/>
      <c r="CC1103" s="3"/>
      <c r="CD1103" s="3"/>
      <c r="CE1103" s="3"/>
      <c r="CF1103" s="3"/>
      <c r="CG1103" s="3"/>
      <c r="CH1103" s="3"/>
      <c r="CI1103" s="3"/>
      <c r="CJ1103" s="3"/>
      <c r="CK1103" s="3"/>
      <c r="CL1103" s="3"/>
      <c r="CM1103" s="3"/>
      <c r="CN1103" s="3"/>
      <c r="CO1103" s="3"/>
      <c r="CP1103" s="3"/>
      <c r="CQ1103" s="3"/>
      <c r="CR1103" s="3"/>
      <c r="CS1103" s="3"/>
      <c r="CT1103" s="3"/>
      <c r="CU1103" s="3"/>
      <c r="CV1103" s="3"/>
      <c r="CW1103" s="3"/>
      <c r="CX1103" s="3"/>
      <c r="CY1103" s="3"/>
      <c r="CZ1103" s="3"/>
      <c r="DA1103" s="3"/>
      <c r="DB1103" s="3"/>
      <c r="DC1103" s="3"/>
      <c r="DD1103" s="3"/>
      <c r="DE1103" s="3"/>
      <c r="DF1103" s="3"/>
      <c r="DG1103" s="3"/>
      <c r="DH1103" s="3"/>
      <c r="DI1103" s="3"/>
      <c r="DJ1103" s="3"/>
      <c r="DK1103" s="3"/>
      <c r="DL1103" s="3"/>
      <c r="DM1103" s="3"/>
      <c r="DN1103" s="3"/>
      <c r="DO1103" s="3"/>
      <c r="DP1103" s="3"/>
      <c r="DQ1103" s="3"/>
      <c r="DR1103" s="3"/>
      <c r="DS1103" s="3"/>
      <c r="DT1103" s="3"/>
      <c r="DU1103" s="3"/>
      <c r="DV1103" s="3"/>
      <c r="DW1103" s="3"/>
      <c r="DX1103" s="3"/>
      <c r="DY1103" s="3"/>
      <c r="DZ1103" s="3"/>
      <c r="EA1103" s="3"/>
      <c r="EB1103" s="3"/>
      <c r="EC1103" s="3"/>
      <c r="ED1103" s="3"/>
      <c r="EE1103" s="3"/>
      <c r="EF1103" s="3"/>
      <c r="EG1103" s="3"/>
      <c r="EH1103" s="3"/>
      <c r="EI1103" s="3"/>
      <c r="EJ1103" s="3"/>
      <c r="EK1103" s="3"/>
      <c r="EL1103" s="3"/>
      <c r="EM1103" s="3"/>
      <c r="EN1103" s="3"/>
      <c r="EO1103" s="3"/>
      <c r="EP1103" s="3"/>
      <c r="EQ1103" s="3"/>
      <c r="ER1103" s="3"/>
      <c r="ES1103" s="3"/>
      <c r="ET1103" s="3"/>
      <c r="EU1103" s="3"/>
      <c r="EV1103" s="3"/>
      <c r="EW1103" s="3"/>
      <c r="EX1103" s="17"/>
    </row>
    <row r="1104" spans="1:253" s="18" customFormat="1" ht="15" x14ac:dyDescent="0.25">
      <c r="A1104" s="13" t="s">
        <v>23</v>
      </c>
      <c r="B1104" s="13" t="s">
        <v>1038</v>
      </c>
      <c r="C1104" s="14"/>
      <c r="D1104" s="15">
        <v>130</v>
      </c>
      <c r="E1104" s="15" t="s">
        <v>25</v>
      </c>
      <c r="F1104" s="16"/>
      <c r="G1104" s="16"/>
      <c r="H1104" s="14">
        <f t="shared" si="123"/>
        <v>0</v>
      </c>
      <c r="I1104" s="14">
        <f t="shared" si="124"/>
        <v>0</v>
      </c>
      <c r="J1104" s="14">
        <f t="shared" si="125"/>
        <v>0</v>
      </c>
      <c r="K1104" s="3"/>
      <c r="L1104" s="3"/>
      <c r="M1104" s="3"/>
      <c r="N1104" s="3"/>
      <c r="O1104" s="3"/>
      <c r="P1104" s="3"/>
      <c r="Q1104" s="3"/>
      <c r="R1104" s="3"/>
      <c r="S1104" s="3"/>
      <c r="T1104" s="3"/>
      <c r="U1104" s="3"/>
      <c r="V1104" s="3"/>
      <c r="W1104" s="3"/>
      <c r="X1104" s="3"/>
      <c r="Y1104" s="3"/>
      <c r="Z1104" s="3"/>
      <c r="AA1104" s="3"/>
      <c r="AB1104" s="3"/>
      <c r="AC1104" s="3"/>
      <c r="AD1104" s="3"/>
      <c r="AE1104" s="3"/>
      <c r="AF1104" s="3"/>
      <c r="AG1104" s="3"/>
      <c r="AH1104" s="3"/>
      <c r="AI1104" s="3"/>
      <c r="AJ1104" s="3"/>
      <c r="AK1104" s="3"/>
      <c r="AL1104" s="3"/>
      <c r="AM1104" s="3"/>
      <c r="AN1104" s="3"/>
      <c r="AO1104" s="3"/>
      <c r="AP1104" s="3"/>
      <c r="AQ1104" s="3"/>
      <c r="AR1104" s="3"/>
      <c r="AS1104" s="3"/>
      <c r="AT1104" s="3"/>
      <c r="AU1104" s="3"/>
      <c r="AV1104" s="3"/>
      <c r="AW1104" s="3"/>
      <c r="AX1104" s="3"/>
      <c r="AY1104" s="3"/>
      <c r="AZ1104" s="3"/>
      <c r="BA1104" s="3"/>
      <c r="BB1104" s="3"/>
      <c r="BC1104" s="3"/>
      <c r="BD1104" s="3"/>
      <c r="BE1104" s="3"/>
      <c r="BF1104" s="3"/>
      <c r="BG1104" s="3"/>
      <c r="BH1104" s="3"/>
      <c r="BI1104" s="3"/>
      <c r="BJ1104" s="3"/>
      <c r="BK1104" s="3"/>
      <c r="BL1104" s="3"/>
      <c r="BM1104" s="3"/>
      <c r="BN1104" s="3"/>
      <c r="BO1104" s="3"/>
      <c r="BP1104" s="3"/>
      <c r="BQ1104" s="3"/>
      <c r="BR1104" s="3"/>
      <c r="BS1104" s="3"/>
      <c r="BT1104" s="3"/>
      <c r="BU1104" s="3"/>
      <c r="BV1104" s="3"/>
      <c r="BW1104" s="3"/>
      <c r="BX1104" s="3"/>
      <c r="BY1104" s="3"/>
      <c r="BZ1104" s="3"/>
      <c r="CA1104" s="3"/>
      <c r="CB1104" s="3"/>
      <c r="CC1104" s="3"/>
      <c r="CD1104" s="3"/>
      <c r="CE1104" s="3"/>
      <c r="CF1104" s="3"/>
      <c r="CG1104" s="3"/>
      <c r="CH1104" s="3"/>
      <c r="CI1104" s="3"/>
      <c r="CJ1104" s="3"/>
      <c r="CK1104" s="3"/>
      <c r="CL1104" s="3"/>
      <c r="CM1104" s="3"/>
      <c r="CN1104" s="3"/>
      <c r="CO1104" s="3"/>
      <c r="CP1104" s="3"/>
      <c r="CQ1104" s="3"/>
      <c r="CR1104" s="3"/>
      <c r="CS1104" s="3"/>
      <c r="CT1104" s="3"/>
      <c r="CU1104" s="3"/>
      <c r="CV1104" s="3"/>
      <c r="CW1104" s="3"/>
      <c r="CX1104" s="3"/>
      <c r="CY1104" s="3"/>
      <c r="CZ1104" s="3"/>
      <c r="DA1104" s="3"/>
      <c r="DB1104" s="3"/>
      <c r="DC1104" s="3"/>
      <c r="DD1104" s="3"/>
      <c r="DE1104" s="3"/>
      <c r="DF1104" s="3"/>
      <c r="DG1104" s="3"/>
      <c r="DH1104" s="3"/>
      <c r="DI1104" s="3"/>
      <c r="DJ1104" s="3"/>
      <c r="DK1104" s="3"/>
      <c r="DL1104" s="3"/>
      <c r="DM1104" s="3"/>
      <c r="DN1104" s="3"/>
      <c r="DO1104" s="3"/>
      <c r="DP1104" s="3"/>
      <c r="DQ1104" s="3"/>
      <c r="DR1104" s="3"/>
      <c r="DS1104" s="3"/>
      <c r="DT1104" s="3"/>
      <c r="DU1104" s="3"/>
      <c r="DV1104" s="3"/>
      <c r="DW1104" s="3"/>
      <c r="DX1104" s="3"/>
      <c r="DY1104" s="3"/>
      <c r="DZ1104" s="3"/>
      <c r="EA1104" s="3"/>
      <c r="EB1104" s="3"/>
      <c r="EC1104" s="3"/>
      <c r="ED1104" s="3"/>
      <c r="EE1104" s="3"/>
      <c r="EF1104" s="3"/>
      <c r="EG1104" s="3"/>
      <c r="EH1104" s="3"/>
      <c r="EI1104" s="3"/>
      <c r="EJ1104" s="3"/>
      <c r="EK1104" s="3"/>
      <c r="EL1104" s="3"/>
      <c r="EM1104" s="3"/>
      <c r="EN1104" s="3"/>
      <c r="EO1104" s="3"/>
      <c r="EP1104" s="3"/>
      <c r="EQ1104" s="3"/>
      <c r="ER1104" s="3"/>
      <c r="ES1104" s="3"/>
      <c r="ET1104" s="3"/>
      <c r="EU1104" s="3"/>
      <c r="EV1104" s="3"/>
      <c r="EW1104" s="3"/>
      <c r="EX1104" s="17"/>
    </row>
    <row r="1105" spans="1:154" s="18" customFormat="1" ht="15" x14ac:dyDescent="0.25">
      <c r="A1105" s="13" t="s">
        <v>26</v>
      </c>
      <c r="B1105" s="13" t="s">
        <v>1039</v>
      </c>
      <c r="C1105" s="14"/>
      <c r="D1105" s="15">
        <v>600</v>
      </c>
      <c r="E1105" s="15" t="s">
        <v>25</v>
      </c>
      <c r="F1105" s="16"/>
      <c r="G1105" s="16"/>
      <c r="H1105" s="14">
        <f t="shared" si="123"/>
        <v>0</v>
      </c>
      <c r="I1105" s="14">
        <f t="shared" si="124"/>
        <v>0</v>
      </c>
      <c r="J1105" s="14">
        <f t="shared" si="125"/>
        <v>0</v>
      </c>
      <c r="K1105" s="3"/>
      <c r="L1105" s="3"/>
      <c r="M1105" s="3"/>
      <c r="N1105" s="3"/>
      <c r="O1105" s="3"/>
      <c r="P1105" s="3"/>
      <c r="Q1105" s="3"/>
      <c r="R1105" s="3"/>
      <c r="S1105" s="3"/>
      <c r="T1105" s="3"/>
      <c r="U1105" s="3"/>
      <c r="V1105" s="3"/>
      <c r="W1105" s="3"/>
      <c r="X1105" s="3"/>
      <c r="Y1105" s="3"/>
      <c r="Z1105" s="3"/>
      <c r="AA1105" s="3"/>
      <c r="AB1105" s="3"/>
      <c r="AC1105" s="3"/>
      <c r="AD1105" s="3"/>
      <c r="AE1105" s="3"/>
      <c r="AF1105" s="3"/>
      <c r="AG1105" s="3"/>
      <c r="AH1105" s="3"/>
      <c r="AI1105" s="3"/>
      <c r="AJ1105" s="3"/>
      <c r="AK1105" s="3"/>
      <c r="AL1105" s="3"/>
      <c r="AM1105" s="3"/>
      <c r="AN1105" s="3"/>
      <c r="AO1105" s="3"/>
      <c r="AP1105" s="3"/>
      <c r="AQ1105" s="3"/>
      <c r="AR1105" s="3"/>
      <c r="AS1105" s="3"/>
      <c r="AT1105" s="3"/>
      <c r="AU1105" s="3"/>
      <c r="AV1105" s="3"/>
      <c r="AW1105" s="3"/>
      <c r="AX1105" s="3"/>
      <c r="AY1105" s="3"/>
      <c r="AZ1105" s="3"/>
      <c r="BA1105" s="3"/>
      <c r="BB1105" s="3"/>
      <c r="BC1105" s="3"/>
      <c r="BD1105" s="3"/>
      <c r="BE1105" s="3"/>
      <c r="BF1105" s="3"/>
      <c r="BG1105" s="3"/>
      <c r="BH1105" s="3"/>
      <c r="BI1105" s="3"/>
      <c r="BJ1105" s="3"/>
      <c r="BK1105" s="3"/>
      <c r="BL1105" s="3"/>
      <c r="BM1105" s="3"/>
      <c r="BN1105" s="3"/>
      <c r="BO1105" s="3"/>
      <c r="BP1105" s="3"/>
      <c r="BQ1105" s="3"/>
      <c r="BR1105" s="3"/>
      <c r="BS1105" s="3"/>
      <c r="BT1105" s="3"/>
      <c r="BU1105" s="3"/>
      <c r="BV1105" s="3"/>
      <c r="BW1105" s="3"/>
      <c r="BX1105" s="3"/>
      <c r="BY1105" s="3"/>
      <c r="BZ1105" s="3"/>
      <c r="CA1105" s="3"/>
      <c r="CB1105" s="3"/>
      <c r="CC1105" s="3"/>
      <c r="CD1105" s="3"/>
      <c r="CE1105" s="3"/>
      <c r="CF1105" s="3"/>
      <c r="CG1105" s="3"/>
      <c r="CH1105" s="3"/>
      <c r="CI1105" s="3"/>
      <c r="CJ1105" s="3"/>
      <c r="CK1105" s="3"/>
      <c r="CL1105" s="3"/>
      <c r="CM1105" s="3"/>
      <c r="CN1105" s="3"/>
      <c r="CO1105" s="3"/>
      <c r="CP1105" s="3"/>
      <c r="CQ1105" s="3"/>
      <c r="CR1105" s="3"/>
      <c r="CS1105" s="3"/>
      <c r="CT1105" s="3"/>
      <c r="CU1105" s="3"/>
      <c r="CV1105" s="3"/>
      <c r="CW1105" s="3"/>
      <c r="CX1105" s="3"/>
      <c r="CY1105" s="3"/>
      <c r="CZ1105" s="3"/>
      <c r="DA1105" s="3"/>
      <c r="DB1105" s="3"/>
      <c r="DC1105" s="3"/>
      <c r="DD1105" s="3"/>
      <c r="DE1105" s="3"/>
      <c r="DF1105" s="3"/>
      <c r="DG1105" s="3"/>
      <c r="DH1105" s="3"/>
      <c r="DI1105" s="3"/>
      <c r="DJ1105" s="3"/>
      <c r="DK1105" s="3"/>
      <c r="DL1105" s="3"/>
      <c r="DM1105" s="3"/>
      <c r="DN1105" s="3"/>
      <c r="DO1105" s="3"/>
      <c r="DP1105" s="3"/>
      <c r="DQ1105" s="3"/>
      <c r="DR1105" s="3"/>
      <c r="DS1105" s="3"/>
      <c r="DT1105" s="3"/>
      <c r="DU1105" s="3"/>
      <c r="DV1105" s="3"/>
      <c r="DW1105" s="3"/>
      <c r="DX1105" s="3"/>
      <c r="DY1105" s="3"/>
      <c r="DZ1105" s="3"/>
      <c r="EA1105" s="3"/>
      <c r="EB1105" s="3"/>
      <c r="EC1105" s="3"/>
      <c r="ED1105" s="3"/>
      <c r="EE1105" s="3"/>
      <c r="EF1105" s="3"/>
      <c r="EG1105" s="3"/>
      <c r="EH1105" s="3"/>
      <c r="EI1105" s="3"/>
      <c r="EJ1105" s="3"/>
      <c r="EK1105" s="3"/>
      <c r="EL1105" s="3"/>
      <c r="EM1105" s="3"/>
      <c r="EN1105" s="3"/>
      <c r="EO1105" s="3"/>
      <c r="EP1105" s="3"/>
      <c r="EQ1105" s="3"/>
      <c r="ER1105" s="3"/>
      <c r="ES1105" s="3"/>
      <c r="ET1105" s="3"/>
      <c r="EU1105" s="3"/>
      <c r="EV1105" s="3"/>
      <c r="EW1105" s="3"/>
      <c r="EX1105" s="17"/>
    </row>
    <row r="1106" spans="1:154" s="18" customFormat="1" ht="15" x14ac:dyDescent="0.25">
      <c r="A1106" s="13" t="s">
        <v>35</v>
      </c>
      <c r="B1106" s="13" t="s">
        <v>1040</v>
      </c>
      <c r="C1106" s="14"/>
      <c r="D1106" s="15">
        <v>600</v>
      </c>
      <c r="E1106" s="15" t="s">
        <v>25</v>
      </c>
      <c r="F1106" s="16"/>
      <c r="G1106" s="16"/>
      <c r="H1106" s="14">
        <f t="shared" si="123"/>
        <v>0</v>
      </c>
      <c r="I1106" s="14">
        <f t="shared" si="124"/>
        <v>0</v>
      </c>
      <c r="J1106" s="14">
        <f t="shared" si="125"/>
        <v>0</v>
      </c>
      <c r="K1106" s="3"/>
      <c r="L1106" s="3"/>
      <c r="M1106" s="3"/>
      <c r="N1106" s="3"/>
      <c r="O1106" s="3"/>
      <c r="P1106" s="3"/>
      <c r="Q1106" s="3"/>
      <c r="R1106" s="3"/>
      <c r="S1106" s="3"/>
      <c r="T1106" s="3"/>
      <c r="U1106" s="3"/>
      <c r="V1106" s="3"/>
      <c r="W1106" s="3"/>
      <c r="X1106" s="3"/>
      <c r="Y1106" s="3"/>
      <c r="Z1106" s="3"/>
      <c r="AA1106" s="3"/>
      <c r="AB1106" s="3"/>
      <c r="AC1106" s="3"/>
      <c r="AD1106" s="3"/>
      <c r="AE1106" s="3"/>
      <c r="AF1106" s="3"/>
      <c r="AG1106" s="3"/>
      <c r="AH1106" s="3"/>
      <c r="AI1106" s="3"/>
      <c r="AJ1106" s="3"/>
      <c r="AK1106" s="3"/>
      <c r="AL1106" s="3"/>
      <c r="AM1106" s="3"/>
      <c r="AN1106" s="3"/>
      <c r="AO1106" s="3"/>
      <c r="AP1106" s="3"/>
      <c r="AQ1106" s="3"/>
      <c r="AR1106" s="3"/>
      <c r="AS1106" s="3"/>
      <c r="AT1106" s="3"/>
      <c r="AU1106" s="3"/>
      <c r="AV1106" s="3"/>
      <c r="AW1106" s="3"/>
      <c r="AX1106" s="3"/>
      <c r="AY1106" s="3"/>
      <c r="AZ1106" s="3"/>
      <c r="BA1106" s="3"/>
      <c r="BB1106" s="3"/>
      <c r="BC1106" s="3"/>
      <c r="BD1106" s="3"/>
      <c r="BE1106" s="3"/>
      <c r="BF1106" s="3"/>
      <c r="BG1106" s="3"/>
      <c r="BH1106" s="3"/>
      <c r="BI1106" s="3"/>
      <c r="BJ1106" s="3"/>
      <c r="BK1106" s="3"/>
      <c r="BL1106" s="3"/>
      <c r="BM1106" s="3"/>
      <c r="BN1106" s="3"/>
      <c r="BO1106" s="3"/>
      <c r="BP1106" s="3"/>
      <c r="BQ1106" s="3"/>
      <c r="BR1106" s="3"/>
      <c r="BS1106" s="3"/>
      <c r="BT1106" s="3"/>
      <c r="BU1106" s="3"/>
      <c r="BV1106" s="3"/>
      <c r="BW1106" s="3"/>
      <c r="BX1106" s="3"/>
      <c r="BY1106" s="3"/>
      <c r="BZ1106" s="3"/>
      <c r="CA1106" s="3"/>
      <c r="CB1106" s="3"/>
      <c r="CC1106" s="3"/>
      <c r="CD1106" s="3"/>
      <c r="CE1106" s="3"/>
      <c r="CF1106" s="3"/>
      <c r="CG1106" s="3"/>
      <c r="CH1106" s="3"/>
      <c r="CI1106" s="3"/>
      <c r="CJ1106" s="3"/>
      <c r="CK1106" s="3"/>
      <c r="CL1106" s="3"/>
      <c r="CM1106" s="3"/>
      <c r="CN1106" s="3"/>
      <c r="CO1106" s="3"/>
      <c r="CP1106" s="3"/>
      <c r="CQ1106" s="3"/>
      <c r="CR1106" s="3"/>
      <c r="CS1106" s="3"/>
      <c r="CT1106" s="3"/>
      <c r="CU1106" s="3"/>
      <c r="CV1106" s="3"/>
      <c r="CW1106" s="3"/>
      <c r="CX1106" s="3"/>
      <c r="CY1106" s="3"/>
      <c r="CZ1106" s="3"/>
      <c r="DA1106" s="3"/>
      <c r="DB1106" s="3"/>
      <c r="DC1106" s="3"/>
      <c r="DD1106" s="3"/>
      <c r="DE1106" s="3"/>
      <c r="DF1106" s="3"/>
      <c r="DG1106" s="3"/>
      <c r="DH1106" s="3"/>
      <c r="DI1106" s="3"/>
      <c r="DJ1106" s="3"/>
      <c r="DK1106" s="3"/>
      <c r="DL1106" s="3"/>
      <c r="DM1106" s="3"/>
      <c r="DN1106" s="3"/>
      <c r="DO1106" s="3"/>
      <c r="DP1106" s="3"/>
      <c r="DQ1106" s="3"/>
      <c r="DR1106" s="3"/>
      <c r="DS1106" s="3"/>
      <c r="DT1106" s="3"/>
      <c r="DU1106" s="3"/>
      <c r="DV1106" s="3"/>
      <c r="DW1106" s="3"/>
      <c r="DX1106" s="3"/>
      <c r="DY1106" s="3"/>
      <c r="DZ1106" s="3"/>
      <c r="EA1106" s="3"/>
      <c r="EB1106" s="3"/>
      <c r="EC1106" s="3"/>
      <c r="ED1106" s="3"/>
      <c r="EE1106" s="3"/>
      <c r="EF1106" s="3"/>
      <c r="EG1106" s="3"/>
      <c r="EH1106" s="3"/>
      <c r="EI1106" s="3"/>
      <c r="EJ1106" s="3"/>
      <c r="EK1106" s="3"/>
      <c r="EL1106" s="3"/>
      <c r="EM1106" s="3"/>
      <c r="EN1106" s="3"/>
      <c r="EO1106" s="3"/>
      <c r="EP1106" s="3"/>
      <c r="EQ1106" s="3"/>
      <c r="ER1106" s="3"/>
      <c r="ES1106" s="3"/>
      <c r="ET1106" s="3"/>
      <c r="EU1106" s="3"/>
      <c r="EV1106" s="3"/>
      <c r="EW1106" s="3"/>
      <c r="EX1106" s="17"/>
    </row>
    <row r="1107" spans="1:154" ht="15" x14ac:dyDescent="0.25">
      <c r="A1107" s="13" t="s">
        <v>37</v>
      </c>
      <c r="B1107" s="13" t="s">
        <v>1106</v>
      </c>
      <c r="C1107" s="14"/>
      <c r="D1107" s="15">
        <v>250</v>
      </c>
      <c r="E1107" s="15" t="s">
        <v>25</v>
      </c>
      <c r="F1107" s="16"/>
      <c r="G1107" s="16"/>
      <c r="H1107" s="14">
        <f t="shared" si="123"/>
        <v>0</v>
      </c>
      <c r="I1107" s="14">
        <f t="shared" si="124"/>
        <v>0</v>
      </c>
      <c r="J1107" s="14">
        <f t="shared" si="125"/>
        <v>0</v>
      </c>
    </row>
    <row r="1108" spans="1:154" ht="15" x14ac:dyDescent="0.25">
      <c r="A1108" s="13" t="s">
        <v>39</v>
      </c>
      <c r="B1108" s="13" t="s">
        <v>1041</v>
      </c>
      <c r="C1108" s="14"/>
      <c r="D1108" s="15">
        <v>400</v>
      </c>
      <c r="E1108" s="15" t="s">
        <v>25</v>
      </c>
      <c r="F1108" s="16"/>
      <c r="G1108" s="16"/>
      <c r="H1108" s="14">
        <f t="shared" si="123"/>
        <v>0</v>
      </c>
      <c r="I1108" s="14">
        <f t="shared" si="124"/>
        <v>0</v>
      </c>
      <c r="J1108" s="14">
        <f t="shared" si="125"/>
        <v>0</v>
      </c>
    </row>
    <row r="1109" spans="1:154" s="18" customFormat="1" ht="15" x14ac:dyDescent="0.25">
      <c r="A1109" s="13" t="s">
        <v>41</v>
      </c>
      <c r="B1109" s="13" t="s">
        <v>1042</v>
      </c>
      <c r="C1109" s="14"/>
      <c r="D1109" s="15">
        <v>400</v>
      </c>
      <c r="E1109" s="15" t="s">
        <v>25</v>
      </c>
      <c r="F1109" s="16"/>
      <c r="G1109" s="16"/>
      <c r="H1109" s="14">
        <f t="shared" si="123"/>
        <v>0</v>
      </c>
      <c r="I1109" s="14">
        <f t="shared" si="124"/>
        <v>0</v>
      </c>
      <c r="J1109" s="14">
        <f t="shared" si="125"/>
        <v>0</v>
      </c>
      <c r="K1109" s="3"/>
      <c r="L1109" s="3"/>
      <c r="M1109" s="3"/>
      <c r="N1109" s="3"/>
      <c r="O1109" s="3"/>
      <c r="P1109" s="3"/>
      <c r="Q1109" s="3"/>
      <c r="R1109" s="3"/>
      <c r="S1109" s="3"/>
      <c r="T1109" s="3"/>
      <c r="U1109" s="3"/>
      <c r="V1109" s="3"/>
      <c r="W1109" s="3"/>
      <c r="X1109" s="3"/>
      <c r="Y1109" s="3"/>
      <c r="Z1109" s="3"/>
      <c r="AA1109" s="3"/>
      <c r="AB1109" s="3"/>
      <c r="AC1109" s="3"/>
      <c r="AD1109" s="3"/>
      <c r="AE1109" s="3"/>
      <c r="AF1109" s="3"/>
      <c r="AG1109" s="3"/>
      <c r="AH1109" s="3"/>
      <c r="AI1109" s="3"/>
      <c r="AJ1109" s="3"/>
      <c r="AK1109" s="3"/>
      <c r="AL1109" s="3"/>
      <c r="AM1109" s="3"/>
      <c r="AN1109" s="3"/>
      <c r="AO1109" s="3"/>
      <c r="AP1109" s="3"/>
      <c r="AQ1109" s="3"/>
      <c r="AR1109" s="3"/>
      <c r="AS1109" s="3"/>
      <c r="AT1109" s="3"/>
      <c r="AU1109" s="3"/>
      <c r="AV1109" s="3"/>
      <c r="AW1109" s="3"/>
      <c r="AX1109" s="3"/>
      <c r="AY1109" s="3"/>
      <c r="AZ1109" s="3"/>
      <c r="BA1109" s="3"/>
      <c r="BB1109" s="3"/>
      <c r="BC1109" s="3"/>
      <c r="BD1109" s="3"/>
      <c r="BE1109" s="3"/>
      <c r="BF1109" s="3"/>
      <c r="BG1109" s="3"/>
      <c r="BH1109" s="3"/>
      <c r="BI1109" s="3"/>
      <c r="BJ1109" s="3"/>
      <c r="BK1109" s="3"/>
      <c r="BL1109" s="3"/>
      <c r="BM1109" s="3"/>
      <c r="BN1109" s="3"/>
      <c r="BO1109" s="3"/>
      <c r="BP1109" s="3"/>
      <c r="BQ1109" s="3"/>
      <c r="BR1109" s="3"/>
      <c r="BS1109" s="3"/>
      <c r="BT1109" s="3"/>
      <c r="BU1109" s="3"/>
      <c r="BV1109" s="3"/>
      <c r="BW1109" s="3"/>
      <c r="BX1109" s="3"/>
      <c r="BY1109" s="3"/>
      <c r="BZ1109" s="3"/>
      <c r="CA1109" s="3"/>
      <c r="CB1109" s="3"/>
      <c r="CC1109" s="3"/>
      <c r="CD1109" s="3"/>
      <c r="CE1109" s="3"/>
      <c r="CF1109" s="3"/>
      <c r="CG1109" s="3"/>
      <c r="CH1109" s="3"/>
      <c r="CI1109" s="3"/>
      <c r="CJ1109" s="3"/>
      <c r="CK1109" s="3"/>
      <c r="CL1109" s="3"/>
      <c r="CM1109" s="3"/>
      <c r="CN1109" s="3"/>
      <c r="CO1109" s="3"/>
      <c r="CP1109" s="3"/>
      <c r="CQ1109" s="3"/>
      <c r="CR1109" s="3"/>
      <c r="CS1109" s="3"/>
      <c r="CT1109" s="3"/>
      <c r="CU1109" s="3"/>
      <c r="CV1109" s="3"/>
      <c r="CW1109" s="3"/>
      <c r="CX1109" s="3"/>
      <c r="CY1109" s="3"/>
      <c r="CZ1109" s="3"/>
      <c r="DA1109" s="3"/>
      <c r="DB1109" s="3"/>
      <c r="DC1109" s="3"/>
      <c r="DD1109" s="3"/>
      <c r="DE1109" s="3"/>
      <c r="DF1109" s="3"/>
      <c r="DG1109" s="3"/>
      <c r="DH1109" s="3"/>
      <c r="DI1109" s="3"/>
      <c r="DJ1109" s="3"/>
      <c r="DK1109" s="3"/>
      <c r="DL1109" s="3"/>
      <c r="DM1109" s="3"/>
      <c r="DN1109" s="3"/>
      <c r="DO1109" s="3"/>
      <c r="DP1109" s="3"/>
      <c r="DQ1109" s="3"/>
      <c r="DR1109" s="3"/>
      <c r="DS1109" s="3"/>
      <c r="DT1109" s="3"/>
      <c r="DU1109" s="3"/>
      <c r="DV1109" s="3"/>
      <c r="DW1109" s="3"/>
      <c r="DX1109" s="3"/>
      <c r="DY1109" s="3"/>
      <c r="DZ1109" s="3"/>
      <c r="EA1109" s="3"/>
      <c r="EB1109" s="3"/>
      <c r="EC1109" s="3"/>
      <c r="ED1109" s="3"/>
      <c r="EE1109" s="3"/>
      <c r="EF1109" s="3"/>
      <c r="EG1109" s="3"/>
      <c r="EH1109" s="3"/>
      <c r="EI1109" s="3"/>
      <c r="EJ1109" s="3"/>
      <c r="EK1109" s="3"/>
      <c r="EL1109" s="3"/>
      <c r="EM1109" s="3"/>
      <c r="EN1109" s="3"/>
      <c r="EO1109" s="3"/>
      <c r="EP1109" s="3"/>
      <c r="EQ1109" s="3"/>
      <c r="ER1109" s="3"/>
      <c r="ES1109" s="3"/>
      <c r="ET1109" s="3"/>
      <c r="EU1109" s="3"/>
      <c r="EV1109" s="3"/>
      <c r="EW1109" s="3"/>
      <c r="EX1109" s="17"/>
    </row>
    <row r="1110" spans="1:154" s="18" customFormat="1" ht="15" x14ac:dyDescent="0.25">
      <c r="A1110" s="13" t="s">
        <v>43</v>
      </c>
      <c r="B1110" s="13" t="s">
        <v>1107</v>
      </c>
      <c r="C1110" s="14" t="s">
        <v>1043</v>
      </c>
      <c r="D1110" s="15">
        <v>100</v>
      </c>
      <c r="E1110" s="15" t="s">
        <v>25</v>
      </c>
      <c r="F1110" s="16"/>
      <c r="G1110" s="16"/>
      <c r="H1110" s="14">
        <f t="shared" si="123"/>
        <v>0</v>
      </c>
      <c r="I1110" s="14">
        <f t="shared" si="124"/>
        <v>0</v>
      </c>
      <c r="J1110" s="14">
        <f t="shared" si="125"/>
        <v>0</v>
      </c>
      <c r="K1110" s="3"/>
      <c r="L1110" s="3"/>
      <c r="M1110" s="3"/>
      <c r="N1110" s="3"/>
      <c r="O1110" s="3"/>
      <c r="P1110" s="3"/>
      <c r="Q1110" s="3"/>
      <c r="R1110" s="3"/>
      <c r="S1110" s="3"/>
      <c r="T1110" s="3"/>
      <c r="U1110" s="3"/>
      <c r="V1110" s="3"/>
      <c r="W1110" s="3"/>
      <c r="X1110" s="3"/>
      <c r="Y1110" s="3"/>
      <c r="Z1110" s="3"/>
      <c r="AA1110" s="3"/>
      <c r="AB1110" s="3"/>
      <c r="AC1110" s="3"/>
      <c r="AD1110" s="3"/>
      <c r="AE1110" s="3"/>
      <c r="AF1110" s="3"/>
      <c r="AG1110" s="3"/>
      <c r="AH1110" s="3"/>
      <c r="AI1110" s="3"/>
      <c r="AJ1110" s="3"/>
      <c r="AK1110" s="3"/>
      <c r="AL1110" s="3"/>
      <c r="AM1110" s="3"/>
      <c r="AN1110" s="3"/>
      <c r="AO1110" s="3"/>
      <c r="AP1110" s="3"/>
      <c r="AQ1110" s="3"/>
      <c r="AR1110" s="3"/>
      <c r="AS1110" s="3"/>
      <c r="AT1110" s="3"/>
      <c r="AU1110" s="3"/>
      <c r="AV1110" s="3"/>
      <c r="AW1110" s="3"/>
      <c r="AX1110" s="3"/>
      <c r="AY1110" s="3"/>
      <c r="AZ1110" s="3"/>
      <c r="BA1110" s="3"/>
      <c r="BB1110" s="3"/>
      <c r="BC1110" s="3"/>
      <c r="BD1110" s="3"/>
      <c r="BE1110" s="3"/>
      <c r="BF1110" s="3"/>
      <c r="BG1110" s="3"/>
      <c r="BH1110" s="3"/>
      <c r="BI1110" s="3"/>
      <c r="BJ1110" s="3"/>
      <c r="BK1110" s="3"/>
      <c r="BL1110" s="3"/>
      <c r="BM1110" s="3"/>
      <c r="BN1110" s="3"/>
      <c r="BO1110" s="3"/>
      <c r="BP1110" s="3"/>
      <c r="BQ1110" s="3"/>
      <c r="BR1110" s="3"/>
      <c r="BS1110" s="3"/>
      <c r="BT1110" s="3"/>
      <c r="BU1110" s="3"/>
      <c r="BV1110" s="3"/>
      <c r="BW1110" s="3"/>
      <c r="BX1110" s="3"/>
      <c r="BY1110" s="3"/>
      <c r="BZ1110" s="3"/>
      <c r="CA1110" s="3"/>
      <c r="CB1110" s="3"/>
      <c r="CC1110" s="3"/>
      <c r="CD1110" s="3"/>
      <c r="CE1110" s="3"/>
      <c r="CF1110" s="3"/>
      <c r="CG1110" s="3"/>
      <c r="CH1110" s="3"/>
      <c r="CI1110" s="3"/>
      <c r="CJ1110" s="3"/>
      <c r="CK1110" s="3"/>
      <c r="CL1110" s="3"/>
      <c r="CM1110" s="3"/>
      <c r="CN1110" s="3"/>
      <c r="CO1110" s="3"/>
      <c r="CP1110" s="3"/>
      <c r="CQ1110" s="3"/>
      <c r="CR1110" s="3"/>
      <c r="CS1110" s="3"/>
      <c r="CT1110" s="3"/>
      <c r="CU1110" s="3"/>
      <c r="CV1110" s="3"/>
      <c r="CW1110" s="3"/>
      <c r="CX1110" s="3"/>
      <c r="CY1110" s="3"/>
      <c r="CZ1110" s="3"/>
      <c r="DA1110" s="3"/>
      <c r="DB1110" s="3"/>
      <c r="DC1110" s="3"/>
      <c r="DD1110" s="3"/>
      <c r="DE1110" s="3"/>
      <c r="DF1110" s="3"/>
      <c r="DG1110" s="3"/>
      <c r="DH1110" s="3"/>
      <c r="DI1110" s="3"/>
      <c r="DJ1110" s="3"/>
      <c r="DK1110" s="3"/>
      <c r="DL1110" s="3"/>
      <c r="DM1110" s="3"/>
      <c r="DN1110" s="3"/>
      <c r="DO1110" s="3"/>
      <c r="DP1110" s="3"/>
      <c r="DQ1110" s="3"/>
      <c r="DR1110" s="3"/>
      <c r="DS1110" s="3"/>
      <c r="DT1110" s="3"/>
      <c r="DU1110" s="3"/>
      <c r="DV1110" s="3"/>
      <c r="DW1110" s="3"/>
      <c r="DX1110" s="3"/>
      <c r="DY1110" s="3"/>
      <c r="DZ1110" s="3"/>
      <c r="EA1110" s="3"/>
      <c r="EB1110" s="3"/>
      <c r="EC1110" s="3"/>
      <c r="ED1110" s="3"/>
      <c r="EE1110" s="3"/>
      <c r="EF1110" s="3"/>
      <c r="EG1110" s="3"/>
      <c r="EH1110" s="3"/>
      <c r="EI1110" s="3"/>
      <c r="EJ1110" s="3"/>
      <c r="EK1110" s="3"/>
      <c r="EL1110" s="3"/>
      <c r="EM1110" s="3"/>
      <c r="EN1110" s="3"/>
      <c r="EO1110" s="3"/>
      <c r="EP1110" s="3"/>
      <c r="EQ1110" s="3"/>
      <c r="ER1110" s="3"/>
      <c r="ES1110" s="3"/>
      <c r="ET1110" s="3"/>
      <c r="EU1110" s="3"/>
      <c r="EV1110" s="3"/>
      <c r="EW1110" s="3"/>
      <c r="EX1110" s="17"/>
    </row>
    <row r="1111" spans="1:154" s="18" customFormat="1" ht="15" x14ac:dyDescent="0.25">
      <c r="A1111" s="13" t="s">
        <v>44</v>
      </c>
      <c r="B1111" s="13" t="s">
        <v>1108</v>
      </c>
      <c r="C1111" s="14" t="s">
        <v>1043</v>
      </c>
      <c r="D1111" s="15">
        <v>100</v>
      </c>
      <c r="E1111" s="15" t="s">
        <v>25</v>
      </c>
      <c r="F1111" s="16"/>
      <c r="G1111" s="16"/>
      <c r="H1111" s="14">
        <f t="shared" si="123"/>
        <v>0</v>
      </c>
      <c r="I1111" s="14">
        <f t="shared" si="124"/>
        <v>0</v>
      </c>
      <c r="J1111" s="14">
        <f t="shared" si="125"/>
        <v>0</v>
      </c>
      <c r="K1111" s="3"/>
      <c r="L1111" s="3"/>
      <c r="M1111" s="3"/>
      <c r="N1111" s="3"/>
      <c r="O1111" s="3"/>
      <c r="P1111" s="3"/>
      <c r="Q1111" s="3"/>
      <c r="R1111" s="3"/>
      <c r="S1111" s="3"/>
      <c r="T1111" s="3"/>
      <c r="U1111" s="3"/>
      <c r="V1111" s="3"/>
      <c r="W1111" s="3"/>
      <c r="X1111" s="3"/>
      <c r="Y1111" s="3"/>
      <c r="Z1111" s="3"/>
      <c r="AA1111" s="3"/>
      <c r="AB1111" s="3"/>
      <c r="AC1111" s="3"/>
      <c r="AD1111" s="3"/>
      <c r="AE1111" s="3"/>
      <c r="AF1111" s="3"/>
      <c r="AG1111" s="3"/>
      <c r="AH1111" s="3"/>
      <c r="AI1111" s="3"/>
      <c r="AJ1111" s="3"/>
      <c r="AK1111" s="3"/>
      <c r="AL1111" s="3"/>
      <c r="AM1111" s="3"/>
      <c r="AN1111" s="3"/>
      <c r="AO1111" s="3"/>
      <c r="AP1111" s="3"/>
      <c r="AQ1111" s="3"/>
      <c r="AR1111" s="3"/>
      <c r="AS1111" s="3"/>
      <c r="AT1111" s="3"/>
      <c r="AU1111" s="3"/>
      <c r="AV1111" s="3"/>
      <c r="AW1111" s="3"/>
      <c r="AX1111" s="3"/>
      <c r="AY1111" s="3"/>
      <c r="AZ1111" s="3"/>
      <c r="BA1111" s="3"/>
      <c r="BB1111" s="3"/>
      <c r="BC1111" s="3"/>
      <c r="BD1111" s="3"/>
      <c r="BE1111" s="3"/>
      <c r="BF1111" s="3"/>
      <c r="BG1111" s="3"/>
      <c r="BH1111" s="3"/>
      <c r="BI1111" s="3"/>
      <c r="BJ1111" s="3"/>
      <c r="BK1111" s="3"/>
      <c r="BL1111" s="3"/>
      <c r="BM1111" s="3"/>
      <c r="BN1111" s="3"/>
      <c r="BO1111" s="3"/>
      <c r="BP1111" s="3"/>
      <c r="BQ1111" s="3"/>
      <c r="BR1111" s="3"/>
      <c r="BS1111" s="3"/>
      <c r="BT1111" s="3"/>
      <c r="BU1111" s="3"/>
      <c r="BV1111" s="3"/>
      <c r="BW1111" s="3"/>
      <c r="BX1111" s="3"/>
      <c r="BY1111" s="3"/>
      <c r="BZ1111" s="3"/>
      <c r="CA1111" s="3"/>
      <c r="CB1111" s="3"/>
      <c r="CC1111" s="3"/>
      <c r="CD1111" s="3"/>
      <c r="CE1111" s="3"/>
      <c r="CF1111" s="3"/>
      <c r="CG1111" s="3"/>
      <c r="CH1111" s="3"/>
      <c r="CI1111" s="3"/>
      <c r="CJ1111" s="3"/>
      <c r="CK1111" s="3"/>
      <c r="CL1111" s="3"/>
      <c r="CM1111" s="3"/>
      <c r="CN1111" s="3"/>
      <c r="CO1111" s="3"/>
      <c r="CP1111" s="3"/>
      <c r="CQ1111" s="3"/>
      <c r="CR1111" s="3"/>
      <c r="CS1111" s="3"/>
      <c r="CT1111" s="3"/>
      <c r="CU1111" s="3"/>
      <c r="CV1111" s="3"/>
      <c r="CW1111" s="3"/>
      <c r="CX1111" s="3"/>
      <c r="CY1111" s="3"/>
      <c r="CZ1111" s="3"/>
      <c r="DA1111" s="3"/>
      <c r="DB1111" s="3"/>
      <c r="DC1111" s="3"/>
      <c r="DD1111" s="3"/>
      <c r="DE1111" s="3"/>
      <c r="DF1111" s="3"/>
      <c r="DG1111" s="3"/>
      <c r="DH1111" s="3"/>
      <c r="DI1111" s="3"/>
      <c r="DJ1111" s="3"/>
      <c r="DK1111" s="3"/>
      <c r="DL1111" s="3"/>
      <c r="DM1111" s="3"/>
      <c r="DN1111" s="3"/>
      <c r="DO1111" s="3"/>
      <c r="DP1111" s="3"/>
      <c r="DQ1111" s="3"/>
      <c r="DR1111" s="3"/>
      <c r="DS1111" s="3"/>
      <c r="DT1111" s="3"/>
      <c r="DU1111" s="3"/>
      <c r="DV1111" s="3"/>
      <c r="DW1111" s="3"/>
      <c r="DX1111" s="3"/>
      <c r="DY1111" s="3"/>
      <c r="DZ1111" s="3"/>
      <c r="EA1111" s="3"/>
      <c r="EB1111" s="3"/>
      <c r="EC1111" s="3"/>
      <c r="ED1111" s="3"/>
      <c r="EE1111" s="3"/>
      <c r="EF1111" s="3"/>
      <c r="EG1111" s="3"/>
      <c r="EH1111" s="3"/>
      <c r="EI1111" s="3"/>
      <c r="EJ1111" s="3"/>
      <c r="EK1111" s="3"/>
      <c r="EL1111" s="3"/>
      <c r="EM1111" s="3"/>
      <c r="EN1111" s="3"/>
      <c r="EO1111" s="3"/>
      <c r="EP1111" s="3"/>
      <c r="EQ1111" s="3"/>
      <c r="ER1111" s="3"/>
      <c r="ES1111" s="3"/>
      <c r="ET1111" s="3"/>
      <c r="EU1111" s="3"/>
      <c r="EV1111" s="3"/>
      <c r="EW1111" s="3"/>
      <c r="EX1111" s="17"/>
    </row>
    <row r="1112" spans="1:154" s="18" customFormat="1" ht="15" x14ac:dyDescent="0.25">
      <c r="A1112" s="13" t="s">
        <v>46</v>
      </c>
      <c r="B1112" s="13" t="s">
        <v>1044</v>
      </c>
      <c r="C1112" s="14"/>
      <c r="D1112" s="15">
        <v>100</v>
      </c>
      <c r="E1112" s="15" t="s">
        <v>107</v>
      </c>
      <c r="F1112" s="16"/>
      <c r="G1112" s="16"/>
      <c r="H1112" s="14">
        <f t="shared" si="123"/>
        <v>0</v>
      </c>
      <c r="I1112" s="14">
        <f t="shared" si="124"/>
        <v>0</v>
      </c>
      <c r="J1112" s="14">
        <f t="shared" si="125"/>
        <v>0</v>
      </c>
      <c r="K1112" s="3"/>
      <c r="L1112" s="3"/>
      <c r="M1112" s="3"/>
      <c r="N1112" s="3"/>
      <c r="O1112" s="3"/>
      <c r="P1112" s="3"/>
      <c r="Q1112" s="3"/>
      <c r="R1112" s="3"/>
      <c r="S1112" s="3"/>
      <c r="T1112" s="3"/>
      <c r="U1112" s="3"/>
      <c r="V1112" s="3"/>
      <c r="W1112" s="3"/>
      <c r="X1112" s="3"/>
      <c r="Y1112" s="3"/>
      <c r="Z1112" s="3"/>
      <c r="AA1112" s="3"/>
      <c r="AB1112" s="3"/>
      <c r="AC1112" s="3"/>
      <c r="AD1112" s="3"/>
      <c r="AE1112" s="3"/>
      <c r="AF1112" s="3"/>
      <c r="AG1112" s="3"/>
      <c r="AH1112" s="3"/>
      <c r="AI1112" s="3"/>
      <c r="AJ1112" s="3"/>
      <c r="AK1112" s="3"/>
      <c r="AL1112" s="3"/>
      <c r="AM1112" s="3"/>
      <c r="AN1112" s="3"/>
      <c r="AO1112" s="3"/>
      <c r="AP1112" s="3"/>
      <c r="AQ1112" s="3"/>
      <c r="AR1112" s="3"/>
      <c r="AS1112" s="3"/>
      <c r="AT1112" s="3"/>
      <c r="AU1112" s="3"/>
      <c r="AV1112" s="3"/>
      <c r="AW1112" s="3"/>
      <c r="AX1112" s="3"/>
      <c r="AY1112" s="3"/>
      <c r="AZ1112" s="3"/>
      <c r="BA1112" s="3"/>
      <c r="BB1112" s="3"/>
      <c r="BC1112" s="3"/>
      <c r="BD1112" s="3"/>
      <c r="BE1112" s="3"/>
      <c r="BF1112" s="3"/>
      <c r="BG1112" s="3"/>
      <c r="BH1112" s="3"/>
      <c r="BI1112" s="3"/>
      <c r="BJ1112" s="3"/>
      <c r="BK1112" s="3"/>
      <c r="BL1112" s="3"/>
      <c r="BM1112" s="3"/>
      <c r="BN1112" s="3"/>
      <c r="BO1112" s="3"/>
      <c r="BP1112" s="3"/>
      <c r="BQ1112" s="3"/>
      <c r="BR1112" s="3"/>
      <c r="BS1112" s="3"/>
      <c r="BT1112" s="3"/>
      <c r="BU1112" s="3"/>
      <c r="BV1112" s="3"/>
      <c r="BW1112" s="3"/>
      <c r="BX1112" s="3"/>
      <c r="BY1112" s="3"/>
      <c r="BZ1112" s="3"/>
      <c r="CA1112" s="3"/>
      <c r="CB1112" s="3"/>
      <c r="CC1112" s="3"/>
      <c r="CD1112" s="3"/>
      <c r="CE1112" s="3"/>
      <c r="CF1112" s="3"/>
      <c r="CG1112" s="3"/>
      <c r="CH1112" s="3"/>
      <c r="CI1112" s="3"/>
      <c r="CJ1112" s="3"/>
      <c r="CK1112" s="3"/>
      <c r="CL1112" s="3"/>
      <c r="CM1112" s="3"/>
      <c r="CN1112" s="3"/>
      <c r="CO1112" s="3"/>
      <c r="CP1112" s="3"/>
      <c r="CQ1112" s="3"/>
      <c r="CR1112" s="3"/>
      <c r="CS1112" s="3"/>
      <c r="CT1112" s="3"/>
      <c r="CU1112" s="3"/>
      <c r="CV1112" s="3"/>
      <c r="CW1112" s="3"/>
      <c r="CX1112" s="3"/>
      <c r="CY1112" s="3"/>
      <c r="CZ1112" s="3"/>
      <c r="DA1112" s="3"/>
      <c r="DB1112" s="3"/>
      <c r="DC1112" s="3"/>
      <c r="DD1112" s="3"/>
      <c r="DE1112" s="3"/>
      <c r="DF1112" s="3"/>
      <c r="DG1112" s="3"/>
      <c r="DH1112" s="3"/>
      <c r="DI1112" s="3"/>
      <c r="DJ1112" s="3"/>
      <c r="DK1112" s="3"/>
      <c r="DL1112" s="3"/>
      <c r="DM1112" s="3"/>
      <c r="DN1112" s="3"/>
      <c r="DO1112" s="3"/>
      <c r="DP1112" s="3"/>
      <c r="DQ1112" s="3"/>
      <c r="DR1112" s="3"/>
      <c r="DS1112" s="3"/>
      <c r="DT1112" s="3"/>
      <c r="DU1112" s="3"/>
      <c r="DV1112" s="3"/>
      <c r="DW1112" s="3"/>
      <c r="DX1112" s="3"/>
      <c r="DY1112" s="3"/>
      <c r="DZ1112" s="3"/>
      <c r="EA1112" s="3"/>
      <c r="EB1112" s="3"/>
      <c r="EC1112" s="3"/>
      <c r="ED1112" s="3"/>
      <c r="EE1112" s="3"/>
      <c r="EF1112" s="3"/>
      <c r="EG1112" s="3"/>
      <c r="EH1112" s="3"/>
      <c r="EI1112" s="3"/>
      <c r="EJ1112" s="3"/>
      <c r="EK1112" s="3"/>
      <c r="EL1112" s="3"/>
      <c r="EM1112" s="3"/>
      <c r="EN1112" s="3"/>
      <c r="EO1112" s="3"/>
      <c r="EP1112" s="3"/>
      <c r="EQ1112" s="3"/>
      <c r="ER1112" s="3"/>
      <c r="ES1112" s="3"/>
      <c r="ET1112" s="3"/>
      <c r="EU1112" s="3"/>
      <c r="EV1112" s="3"/>
      <c r="EW1112" s="3"/>
      <c r="EX1112" s="17"/>
    </row>
    <row r="1113" spans="1:154" ht="15" x14ac:dyDescent="0.25">
      <c r="A1113" s="13" t="s">
        <v>48</v>
      </c>
      <c r="B1113" s="13" t="s">
        <v>1045</v>
      </c>
      <c r="C1113" s="14"/>
      <c r="D1113" s="15">
        <v>100</v>
      </c>
      <c r="E1113" s="15" t="s">
        <v>107</v>
      </c>
      <c r="F1113" s="16"/>
      <c r="G1113" s="16"/>
      <c r="H1113" s="14">
        <f t="shared" si="123"/>
        <v>0</v>
      </c>
      <c r="I1113" s="14">
        <f t="shared" si="124"/>
        <v>0</v>
      </c>
      <c r="J1113" s="14">
        <f t="shared" si="125"/>
        <v>0</v>
      </c>
    </row>
    <row r="1114" spans="1:154" ht="15" x14ac:dyDescent="0.25">
      <c r="A1114" s="13" t="s">
        <v>50</v>
      </c>
      <c r="B1114" s="13" t="s">
        <v>1046</v>
      </c>
      <c r="C1114" s="14"/>
      <c r="D1114" s="15">
        <v>200</v>
      </c>
      <c r="E1114" s="15" t="s">
        <v>25</v>
      </c>
      <c r="F1114" s="16"/>
      <c r="G1114" s="16"/>
      <c r="H1114" s="14">
        <f t="shared" si="123"/>
        <v>0</v>
      </c>
      <c r="I1114" s="14">
        <f t="shared" si="124"/>
        <v>0</v>
      </c>
      <c r="J1114" s="14">
        <f t="shared" si="125"/>
        <v>0</v>
      </c>
    </row>
    <row r="1115" spans="1:154" s="18" customFormat="1" ht="15" x14ac:dyDescent="0.25">
      <c r="A1115" s="13"/>
      <c r="B1115" s="13" t="s">
        <v>28</v>
      </c>
      <c r="C1115" s="14"/>
      <c r="D1115" s="15"/>
      <c r="E1115" s="15"/>
      <c r="F1115" s="16"/>
      <c r="G1115" s="16"/>
      <c r="H1115" s="14"/>
      <c r="I1115" s="14"/>
      <c r="J1115" s="14">
        <f>SUM(J1101:J1114)</f>
        <v>0</v>
      </c>
      <c r="K1115" s="3"/>
      <c r="L1115" s="3"/>
      <c r="M1115" s="3"/>
      <c r="N1115" s="3"/>
      <c r="O1115" s="3"/>
      <c r="P1115" s="3"/>
      <c r="Q1115" s="3"/>
      <c r="R1115" s="3"/>
      <c r="S1115" s="3"/>
      <c r="T1115" s="3"/>
      <c r="U1115" s="3"/>
      <c r="V1115" s="3"/>
      <c r="W1115" s="3"/>
      <c r="X1115" s="3"/>
      <c r="Y1115" s="3"/>
      <c r="Z1115" s="3"/>
      <c r="AA1115" s="3"/>
      <c r="AB1115" s="3"/>
      <c r="AC1115" s="3"/>
      <c r="AD1115" s="3"/>
      <c r="AE1115" s="3"/>
      <c r="AF1115" s="3"/>
      <c r="AG1115" s="3"/>
      <c r="AH1115" s="3"/>
      <c r="AI1115" s="3"/>
      <c r="AJ1115" s="3"/>
      <c r="AK1115" s="3"/>
      <c r="AL1115" s="3"/>
      <c r="AM1115" s="3"/>
      <c r="AN1115" s="3"/>
      <c r="AO1115" s="3"/>
      <c r="AP1115" s="3"/>
      <c r="AQ1115" s="3"/>
      <c r="AR1115" s="3"/>
      <c r="AS1115" s="3"/>
      <c r="AT1115" s="3"/>
      <c r="AU1115" s="3"/>
      <c r="AV1115" s="3"/>
      <c r="AW1115" s="3"/>
      <c r="AX1115" s="3"/>
      <c r="AY1115" s="3"/>
      <c r="AZ1115" s="3"/>
      <c r="BA1115" s="3"/>
      <c r="BB1115" s="3"/>
      <c r="BC1115" s="3"/>
      <c r="BD1115" s="3"/>
      <c r="BE1115" s="3"/>
      <c r="BF1115" s="3"/>
      <c r="BG1115" s="3"/>
      <c r="BH1115" s="3"/>
      <c r="BI1115" s="3"/>
      <c r="BJ1115" s="3"/>
      <c r="BK1115" s="3"/>
      <c r="BL1115" s="3"/>
      <c r="BM1115" s="3"/>
      <c r="BN1115" s="3"/>
      <c r="BO1115" s="3"/>
      <c r="BP1115" s="3"/>
      <c r="BQ1115" s="3"/>
      <c r="BR1115" s="3"/>
      <c r="BS1115" s="3"/>
      <c r="BT1115" s="3"/>
      <c r="BU1115" s="3"/>
      <c r="BV1115" s="3"/>
      <c r="BW1115" s="3"/>
      <c r="BX1115" s="3"/>
      <c r="BY1115" s="3"/>
      <c r="BZ1115" s="3"/>
      <c r="CA1115" s="3"/>
      <c r="CB1115" s="3"/>
      <c r="CC1115" s="3"/>
      <c r="CD1115" s="3"/>
      <c r="CE1115" s="3"/>
      <c r="CF1115" s="3"/>
      <c r="CG1115" s="3"/>
      <c r="CH1115" s="3"/>
      <c r="CI1115" s="3"/>
      <c r="CJ1115" s="3"/>
      <c r="CK1115" s="3"/>
      <c r="CL1115" s="3"/>
      <c r="CM1115" s="3"/>
      <c r="CN1115" s="3"/>
      <c r="CO1115" s="3"/>
      <c r="CP1115" s="3"/>
      <c r="CQ1115" s="3"/>
      <c r="CR1115" s="3"/>
      <c r="CS1115" s="3"/>
      <c r="CT1115" s="3"/>
      <c r="CU1115" s="3"/>
      <c r="CV1115" s="3"/>
      <c r="CW1115" s="3"/>
      <c r="CX1115" s="3"/>
      <c r="CY1115" s="3"/>
      <c r="CZ1115" s="3"/>
      <c r="DA1115" s="3"/>
      <c r="DB1115" s="3"/>
      <c r="DC1115" s="3"/>
      <c r="DD1115" s="3"/>
      <c r="DE1115" s="3"/>
      <c r="DF1115" s="3"/>
      <c r="DG1115" s="3"/>
      <c r="DH1115" s="3"/>
      <c r="DI1115" s="3"/>
      <c r="DJ1115" s="3"/>
      <c r="DK1115" s="3"/>
      <c r="DL1115" s="3"/>
      <c r="DM1115" s="3"/>
      <c r="DN1115" s="3"/>
      <c r="DO1115" s="3"/>
      <c r="DP1115" s="3"/>
      <c r="DQ1115" s="3"/>
      <c r="DR1115" s="3"/>
      <c r="DS1115" s="3"/>
      <c r="DT1115" s="3"/>
      <c r="DU1115" s="3"/>
      <c r="DV1115" s="3"/>
      <c r="DW1115" s="3"/>
      <c r="DX1115" s="3"/>
      <c r="DY1115" s="3"/>
      <c r="DZ1115" s="3"/>
      <c r="EA1115" s="3"/>
      <c r="EB1115" s="3"/>
      <c r="EC1115" s="3"/>
      <c r="ED1115" s="3"/>
      <c r="EE1115" s="3"/>
      <c r="EF1115" s="3"/>
      <c r="EG1115" s="3"/>
      <c r="EH1115" s="3"/>
      <c r="EI1115" s="3"/>
      <c r="EJ1115" s="3"/>
      <c r="EK1115" s="3"/>
      <c r="EL1115" s="3"/>
      <c r="EM1115" s="3"/>
      <c r="EN1115" s="3"/>
      <c r="EO1115" s="3"/>
      <c r="EP1115" s="3"/>
      <c r="EQ1115" s="3"/>
      <c r="ER1115" s="3"/>
      <c r="ES1115" s="3"/>
      <c r="ET1115" s="3"/>
      <c r="EU1115" s="3"/>
      <c r="EV1115" s="3"/>
      <c r="EW1115" s="3"/>
      <c r="EX1115" s="17"/>
    </row>
    <row r="1116" spans="1:154" s="18" customFormat="1" ht="15" x14ac:dyDescent="0.25">
      <c r="A1116" s="62"/>
      <c r="B1116" s="63" t="s">
        <v>1047</v>
      </c>
      <c r="C1116" s="66"/>
      <c r="D1116" s="66"/>
      <c r="E1116" s="65"/>
      <c r="F1116" s="66"/>
      <c r="G1116" s="66"/>
      <c r="H1116" s="66"/>
      <c r="I1116" s="66"/>
      <c r="J1116" s="66"/>
      <c r="K1116" s="3"/>
      <c r="L1116" s="3"/>
      <c r="M1116" s="3"/>
      <c r="N1116" s="3"/>
      <c r="O1116" s="3"/>
      <c r="P1116" s="3"/>
      <c r="Q1116" s="3"/>
      <c r="R1116" s="3"/>
      <c r="S1116" s="3"/>
      <c r="T1116" s="3"/>
      <c r="U1116" s="3"/>
      <c r="V1116" s="3"/>
      <c r="W1116" s="3"/>
      <c r="X1116" s="3"/>
      <c r="Y1116" s="3"/>
      <c r="Z1116" s="3"/>
      <c r="AA1116" s="3"/>
      <c r="AB1116" s="3"/>
      <c r="AC1116" s="3"/>
      <c r="AD1116" s="3"/>
      <c r="AE1116" s="3"/>
      <c r="AF1116" s="3"/>
      <c r="AG1116" s="3"/>
      <c r="AH1116" s="3"/>
      <c r="AI1116" s="3"/>
      <c r="AJ1116" s="3"/>
      <c r="AK1116" s="3"/>
      <c r="AL1116" s="3"/>
      <c r="AM1116" s="3"/>
      <c r="AN1116" s="3"/>
      <c r="AO1116" s="3"/>
      <c r="AP1116" s="3"/>
      <c r="AQ1116" s="3"/>
      <c r="AR1116" s="3"/>
      <c r="AS1116" s="3"/>
      <c r="AT1116" s="3"/>
      <c r="AU1116" s="3"/>
      <c r="AV1116" s="3"/>
      <c r="AW1116" s="3"/>
      <c r="AX1116" s="3"/>
      <c r="AY1116" s="3"/>
      <c r="AZ1116" s="3"/>
      <c r="BA1116" s="3"/>
      <c r="BB1116" s="3"/>
      <c r="BC1116" s="3"/>
      <c r="BD1116" s="3"/>
      <c r="BE1116" s="3"/>
      <c r="BF1116" s="3"/>
      <c r="BG1116" s="3"/>
      <c r="BH1116" s="3"/>
      <c r="BI1116" s="3"/>
      <c r="BJ1116" s="3"/>
      <c r="BK1116" s="3"/>
      <c r="BL1116" s="3"/>
      <c r="BM1116" s="3"/>
      <c r="BN1116" s="3"/>
      <c r="BO1116" s="3"/>
      <c r="BP1116" s="3"/>
      <c r="BQ1116" s="3"/>
      <c r="BR1116" s="3"/>
      <c r="BS1116" s="3"/>
      <c r="BT1116" s="3"/>
      <c r="BU1116" s="3"/>
      <c r="BV1116" s="3"/>
      <c r="BW1116" s="3"/>
      <c r="BX1116" s="3"/>
      <c r="BY1116" s="3"/>
      <c r="BZ1116" s="3"/>
      <c r="CA1116" s="3"/>
      <c r="CB1116" s="3"/>
      <c r="CC1116" s="3"/>
      <c r="CD1116" s="3"/>
      <c r="CE1116" s="3"/>
      <c r="CF1116" s="3"/>
      <c r="CG1116" s="3"/>
      <c r="CH1116" s="3"/>
      <c r="CI1116" s="3"/>
      <c r="CJ1116" s="3"/>
      <c r="CK1116" s="3"/>
      <c r="CL1116" s="3"/>
      <c r="CM1116" s="3"/>
      <c r="CN1116" s="3"/>
      <c r="CO1116" s="3"/>
      <c r="CP1116" s="3"/>
      <c r="CQ1116" s="3"/>
      <c r="CR1116" s="3"/>
      <c r="CS1116" s="3"/>
      <c r="CT1116" s="3"/>
      <c r="CU1116" s="3"/>
      <c r="CV1116" s="3"/>
      <c r="CW1116" s="3"/>
      <c r="CX1116" s="3"/>
      <c r="CY1116" s="3"/>
      <c r="CZ1116" s="3"/>
      <c r="DA1116" s="3"/>
      <c r="DB1116" s="3"/>
      <c r="DC1116" s="3"/>
      <c r="DD1116" s="3"/>
      <c r="DE1116" s="3"/>
      <c r="DF1116" s="3"/>
      <c r="DG1116" s="3"/>
      <c r="DH1116" s="3"/>
      <c r="DI1116" s="3"/>
      <c r="DJ1116" s="3"/>
      <c r="DK1116" s="3"/>
      <c r="DL1116" s="3"/>
      <c r="DM1116" s="3"/>
      <c r="DN1116" s="3"/>
      <c r="DO1116" s="3"/>
      <c r="DP1116" s="3"/>
      <c r="DQ1116" s="3"/>
      <c r="DR1116" s="3"/>
      <c r="DS1116" s="3"/>
      <c r="DT1116" s="3"/>
      <c r="DU1116" s="3"/>
      <c r="DV1116" s="3"/>
      <c r="DW1116" s="3"/>
      <c r="DX1116" s="3"/>
      <c r="DY1116" s="3"/>
      <c r="DZ1116" s="3"/>
      <c r="EA1116" s="3"/>
      <c r="EB1116" s="3"/>
      <c r="EC1116" s="3"/>
      <c r="ED1116" s="3"/>
      <c r="EE1116" s="3"/>
      <c r="EF1116" s="3"/>
      <c r="EG1116" s="3"/>
      <c r="EH1116" s="3"/>
      <c r="EI1116" s="3"/>
      <c r="EJ1116" s="3"/>
      <c r="EK1116" s="3"/>
      <c r="EL1116" s="3"/>
      <c r="EM1116" s="3"/>
      <c r="EN1116" s="3"/>
      <c r="EO1116" s="3"/>
      <c r="EP1116" s="3"/>
      <c r="EQ1116" s="3"/>
      <c r="ER1116" s="3"/>
      <c r="ES1116" s="3"/>
      <c r="ET1116" s="3"/>
      <c r="EU1116" s="3"/>
      <c r="EV1116" s="3"/>
      <c r="EW1116" s="3"/>
      <c r="EX1116" s="17"/>
    </row>
    <row r="1117" spans="1:154" s="18" customFormat="1" ht="15" x14ac:dyDescent="0.25">
      <c r="A1117" s="13" t="s">
        <v>16</v>
      </c>
      <c r="B1117" s="13" t="s">
        <v>1048</v>
      </c>
      <c r="C1117" s="14"/>
      <c r="D1117" s="15">
        <v>36</v>
      </c>
      <c r="E1117" s="15" t="s">
        <v>25</v>
      </c>
      <c r="F1117" s="16"/>
      <c r="G1117" s="16"/>
      <c r="H1117" s="14">
        <f>SUM(D1117*F1117)</f>
        <v>0</v>
      </c>
      <c r="I1117" s="14">
        <f>SUM((H1117*9.5)/100)</f>
        <v>0</v>
      </c>
      <c r="J1117" s="14">
        <f>SUM(H1117:I1117)</f>
        <v>0</v>
      </c>
      <c r="K1117" s="3"/>
      <c r="L1117" s="3"/>
      <c r="M1117" s="3"/>
      <c r="N1117" s="3"/>
      <c r="O1117" s="3"/>
      <c r="P1117" s="3"/>
      <c r="Q1117" s="3"/>
      <c r="R1117" s="3"/>
      <c r="S1117" s="3"/>
      <c r="T1117" s="3"/>
      <c r="U1117" s="3"/>
      <c r="V1117" s="3"/>
      <c r="W1117" s="3"/>
      <c r="X1117" s="3"/>
      <c r="Y1117" s="3"/>
      <c r="Z1117" s="3"/>
      <c r="AA1117" s="3"/>
      <c r="AB1117" s="3"/>
      <c r="AC1117" s="3"/>
      <c r="AD1117" s="3"/>
      <c r="AE1117" s="3"/>
      <c r="AF1117" s="3"/>
      <c r="AG1117" s="3"/>
      <c r="AH1117" s="3"/>
      <c r="AI1117" s="3"/>
      <c r="AJ1117" s="3"/>
      <c r="AK1117" s="3"/>
      <c r="AL1117" s="3"/>
      <c r="AM1117" s="3"/>
      <c r="AN1117" s="3"/>
      <c r="AO1117" s="3"/>
      <c r="AP1117" s="3"/>
      <c r="AQ1117" s="3"/>
      <c r="AR1117" s="3"/>
      <c r="AS1117" s="3"/>
      <c r="AT1117" s="3"/>
      <c r="AU1117" s="3"/>
      <c r="AV1117" s="3"/>
      <c r="AW1117" s="3"/>
      <c r="AX1117" s="3"/>
      <c r="AY1117" s="3"/>
      <c r="AZ1117" s="3"/>
      <c r="BA1117" s="3"/>
      <c r="BB1117" s="3"/>
      <c r="BC1117" s="3"/>
      <c r="BD1117" s="3"/>
      <c r="BE1117" s="3"/>
      <c r="BF1117" s="3"/>
      <c r="BG1117" s="3"/>
      <c r="BH1117" s="3"/>
      <c r="BI1117" s="3"/>
      <c r="BJ1117" s="3"/>
      <c r="BK1117" s="3"/>
      <c r="BL1117" s="3"/>
      <c r="BM1117" s="3"/>
      <c r="BN1117" s="3"/>
      <c r="BO1117" s="3"/>
      <c r="BP1117" s="3"/>
      <c r="BQ1117" s="3"/>
      <c r="BR1117" s="3"/>
      <c r="BS1117" s="3"/>
      <c r="BT1117" s="3"/>
      <c r="BU1117" s="3"/>
      <c r="BV1117" s="3"/>
      <c r="BW1117" s="3"/>
      <c r="BX1117" s="3"/>
      <c r="BY1117" s="3"/>
      <c r="BZ1117" s="3"/>
      <c r="CA1117" s="3"/>
      <c r="CB1117" s="3"/>
      <c r="CC1117" s="3"/>
      <c r="CD1117" s="3"/>
      <c r="CE1117" s="3"/>
      <c r="CF1117" s="3"/>
      <c r="CG1117" s="3"/>
      <c r="CH1117" s="3"/>
      <c r="CI1117" s="3"/>
      <c r="CJ1117" s="3"/>
      <c r="CK1117" s="3"/>
      <c r="CL1117" s="3"/>
      <c r="CM1117" s="3"/>
      <c r="CN1117" s="3"/>
      <c r="CO1117" s="3"/>
      <c r="CP1117" s="3"/>
      <c r="CQ1117" s="3"/>
      <c r="CR1117" s="3"/>
      <c r="CS1117" s="3"/>
      <c r="CT1117" s="3"/>
      <c r="CU1117" s="3"/>
      <c r="CV1117" s="3"/>
      <c r="CW1117" s="3"/>
      <c r="CX1117" s="3"/>
      <c r="CY1117" s="3"/>
      <c r="CZ1117" s="3"/>
      <c r="DA1117" s="3"/>
      <c r="DB1117" s="3"/>
      <c r="DC1117" s="3"/>
      <c r="DD1117" s="3"/>
      <c r="DE1117" s="3"/>
      <c r="DF1117" s="3"/>
      <c r="DG1117" s="3"/>
      <c r="DH1117" s="3"/>
      <c r="DI1117" s="3"/>
      <c r="DJ1117" s="3"/>
      <c r="DK1117" s="3"/>
      <c r="DL1117" s="3"/>
      <c r="DM1117" s="3"/>
      <c r="DN1117" s="3"/>
      <c r="DO1117" s="3"/>
      <c r="DP1117" s="3"/>
      <c r="DQ1117" s="3"/>
      <c r="DR1117" s="3"/>
      <c r="DS1117" s="3"/>
      <c r="DT1117" s="3"/>
      <c r="DU1117" s="3"/>
      <c r="DV1117" s="3"/>
      <c r="DW1117" s="3"/>
      <c r="DX1117" s="3"/>
      <c r="DY1117" s="3"/>
      <c r="DZ1117" s="3"/>
      <c r="EA1117" s="3"/>
      <c r="EB1117" s="3"/>
      <c r="EC1117" s="3"/>
      <c r="ED1117" s="3"/>
      <c r="EE1117" s="3"/>
      <c r="EF1117" s="3"/>
      <c r="EG1117" s="3"/>
      <c r="EH1117" s="3"/>
      <c r="EI1117" s="3"/>
      <c r="EJ1117" s="3"/>
      <c r="EK1117" s="3"/>
      <c r="EL1117" s="3"/>
      <c r="EM1117" s="3"/>
      <c r="EN1117" s="3"/>
      <c r="EO1117" s="3"/>
      <c r="EP1117" s="3"/>
      <c r="EQ1117" s="3"/>
      <c r="ER1117" s="3"/>
      <c r="ES1117" s="3"/>
      <c r="ET1117" s="3"/>
      <c r="EU1117" s="3"/>
      <c r="EV1117" s="3"/>
      <c r="EW1117" s="3"/>
      <c r="EX1117" s="17"/>
    </row>
    <row r="1118" spans="1:154" s="18" customFormat="1" ht="15" x14ac:dyDescent="0.25">
      <c r="A1118" s="13" t="s">
        <v>19</v>
      </c>
      <c r="B1118" s="13" t="s">
        <v>1049</v>
      </c>
      <c r="C1118" s="14"/>
      <c r="D1118" s="15">
        <v>36</v>
      </c>
      <c r="E1118" s="15" t="s">
        <v>25</v>
      </c>
      <c r="F1118" s="16"/>
      <c r="G1118" s="16"/>
      <c r="H1118" s="14">
        <f>SUM(D1118*F1118)</f>
        <v>0</v>
      </c>
      <c r="I1118" s="14">
        <f>SUM((H1118*9.5)/100)</f>
        <v>0</v>
      </c>
      <c r="J1118" s="14">
        <f>SUM(H1118:I1118)</f>
        <v>0</v>
      </c>
      <c r="K1118" s="3"/>
      <c r="L1118" s="3"/>
      <c r="M1118" s="3"/>
      <c r="N1118" s="3"/>
      <c r="O1118" s="3"/>
      <c r="P1118" s="3"/>
      <c r="Q1118" s="3"/>
      <c r="R1118" s="3"/>
      <c r="S1118" s="3"/>
      <c r="T1118" s="3"/>
      <c r="U1118" s="3"/>
      <c r="V1118" s="3"/>
      <c r="W1118" s="3"/>
      <c r="X1118" s="3"/>
      <c r="Y1118" s="3"/>
      <c r="Z1118" s="3"/>
      <c r="AA1118" s="3"/>
      <c r="AB1118" s="3"/>
      <c r="AC1118" s="3"/>
      <c r="AD1118" s="3"/>
      <c r="AE1118" s="3"/>
      <c r="AF1118" s="3"/>
      <c r="AG1118" s="3"/>
      <c r="AH1118" s="3"/>
      <c r="AI1118" s="3"/>
      <c r="AJ1118" s="3"/>
      <c r="AK1118" s="3"/>
      <c r="AL1118" s="3"/>
      <c r="AM1118" s="3"/>
      <c r="AN1118" s="3"/>
      <c r="AO1118" s="3"/>
      <c r="AP1118" s="3"/>
      <c r="AQ1118" s="3"/>
      <c r="AR1118" s="3"/>
      <c r="AS1118" s="3"/>
      <c r="AT1118" s="3"/>
      <c r="AU1118" s="3"/>
      <c r="AV1118" s="3"/>
      <c r="AW1118" s="3"/>
      <c r="AX1118" s="3"/>
      <c r="AY1118" s="3"/>
      <c r="AZ1118" s="3"/>
      <c r="BA1118" s="3"/>
      <c r="BB1118" s="3"/>
      <c r="BC1118" s="3"/>
      <c r="BD1118" s="3"/>
      <c r="BE1118" s="3"/>
      <c r="BF1118" s="3"/>
      <c r="BG1118" s="3"/>
      <c r="BH1118" s="3"/>
      <c r="BI1118" s="3"/>
      <c r="BJ1118" s="3"/>
      <c r="BK1118" s="3"/>
      <c r="BL1118" s="3"/>
      <c r="BM1118" s="3"/>
      <c r="BN1118" s="3"/>
      <c r="BO1118" s="3"/>
      <c r="BP1118" s="3"/>
      <c r="BQ1118" s="3"/>
      <c r="BR1118" s="3"/>
      <c r="BS1118" s="3"/>
      <c r="BT1118" s="3"/>
      <c r="BU1118" s="3"/>
      <c r="BV1118" s="3"/>
      <c r="BW1118" s="3"/>
      <c r="BX1118" s="3"/>
      <c r="BY1118" s="3"/>
      <c r="BZ1118" s="3"/>
      <c r="CA1118" s="3"/>
      <c r="CB1118" s="3"/>
      <c r="CC1118" s="3"/>
      <c r="CD1118" s="3"/>
      <c r="CE1118" s="3"/>
      <c r="CF1118" s="3"/>
      <c r="CG1118" s="3"/>
      <c r="CH1118" s="3"/>
      <c r="CI1118" s="3"/>
      <c r="CJ1118" s="3"/>
      <c r="CK1118" s="3"/>
      <c r="CL1118" s="3"/>
      <c r="CM1118" s="3"/>
      <c r="CN1118" s="3"/>
      <c r="CO1118" s="3"/>
      <c r="CP1118" s="3"/>
      <c r="CQ1118" s="3"/>
      <c r="CR1118" s="3"/>
      <c r="CS1118" s="3"/>
      <c r="CT1118" s="3"/>
      <c r="CU1118" s="3"/>
      <c r="CV1118" s="3"/>
      <c r="CW1118" s="3"/>
      <c r="CX1118" s="3"/>
      <c r="CY1118" s="3"/>
      <c r="CZ1118" s="3"/>
      <c r="DA1118" s="3"/>
      <c r="DB1118" s="3"/>
      <c r="DC1118" s="3"/>
      <c r="DD1118" s="3"/>
      <c r="DE1118" s="3"/>
      <c r="DF1118" s="3"/>
      <c r="DG1118" s="3"/>
      <c r="DH1118" s="3"/>
      <c r="DI1118" s="3"/>
      <c r="DJ1118" s="3"/>
      <c r="DK1118" s="3"/>
      <c r="DL1118" s="3"/>
      <c r="DM1118" s="3"/>
      <c r="DN1118" s="3"/>
      <c r="DO1118" s="3"/>
      <c r="DP1118" s="3"/>
      <c r="DQ1118" s="3"/>
      <c r="DR1118" s="3"/>
      <c r="DS1118" s="3"/>
      <c r="DT1118" s="3"/>
      <c r="DU1118" s="3"/>
      <c r="DV1118" s="3"/>
      <c r="DW1118" s="3"/>
      <c r="DX1118" s="3"/>
      <c r="DY1118" s="3"/>
      <c r="DZ1118" s="3"/>
      <c r="EA1118" s="3"/>
      <c r="EB1118" s="3"/>
      <c r="EC1118" s="3"/>
      <c r="ED1118" s="3"/>
      <c r="EE1118" s="3"/>
      <c r="EF1118" s="3"/>
      <c r="EG1118" s="3"/>
      <c r="EH1118" s="3"/>
      <c r="EI1118" s="3"/>
      <c r="EJ1118" s="3"/>
      <c r="EK1118" s="3"/>
      <c r="EL1118" s="3"/>
      <c r="EM1118" s="3"/>
      <c r="EN1118" s="3"/>
      <c r="EO1118" s="3"/>
      <c r="EP1118" s="3"/>
      <c r="EQ1118" s="3"/>
      <c r="ER1118" s="3"/>
      <c r="ES1118" s="3"/>
      <c r="ET1118" s="3"/>
      <c r="EU1118" s="3"/>
      <c r="EV1118" s="3"/>
      <c r="EW1118" s="3"/>
      <c r="EX1118" s="17"/>
    </row>
    <row r="1119" spans="1:154" ht="15" x14ac:dyDescent="0.25">
      <c r="A1119" s="13" t="s">
        <v>21</v>
      </c>
      <c r="B1119" s="13" t="s">
        <v>1050</v>
      </c>
      <c r="C1119" s="14"/>
      <c r="D1119" s="15">
        <v>36</v>
      </c>
      <c r="E1119" s="15" t="s">
        <v>25</v>
      </c>
      <c r="F1119" s="16"/>
      <c r="G1119" s="16"/>
      <c r="H1119" s="14">
        <f>SUM(D1119*F1119)</f>
        <v>0</v>
      </c>
      <c r="I1119" s="14">
        <f>SUM((H1119*9.5)/100)</f>
        <v>0</v>
      </c>
      <c r="J1119" s="14">
        <f>SUM(H1119:I1119)</f>
        <v>0</v>
      </c>
    </row>
    <row r="1120" spans="1:154" s="18" customFormat="1" ht="15" x14ac:dyDescent="0.25">
      <c r="A1120" s="13" t="s">
        <v>23</v>
      </c>
      <c r="B1120" s="13" t="s">
        <v>1051</v>
      </c>
      <c r="C1120" s="14"/>
      <c r="D1120" s="15">
        <v>1200</v>
      </c>
      <c r="E1120" s="15" t="s">
        <v>25</v>
      </c>
      <c r="F1120" s="14"/>
      <c r="G1120" s="14"/>
      <c r="H1120" s="14">
        <f>SUM(D1120*F1120)</f>
        <v>0</v>
      </c>
      <c r="I1120" s="14">
        <f>SUM((H1120*9.5)/100)</f>
        <v>0</v>
      </c>
      <c r="J1120" s="14">
        <f>SUM(H1120:I1120)</f>
        <v>0</v>
      </c>
      <c r="K1120" s="3"/>
      <c r="L1120" s="3"/>
      <c r="M1120" s="3"/>
      <c r="N1120" s="3"/>
      <c r="O1120" s="3"/>
      <c r="P1120" s="3"/>
      <c r="Q1120" s="3"/>
      <c r="R1120" s="3"/>
      <c r="S1120" s="3"/>
      <c r="T1120" s="3"/>
      <c r="U1120" s="3"/>
      <c r="V1120" s="3"/>
      <c r="W1120" s="3"/>
      <c r="X1120" s="3"/>
      <c r="Y1120" s="3"/>
      <c r="Z1120" s="3"/>
      <c r="AA1120" s="3"/>
      <c r="AB1120" s="3"/>
      <c r="AC1120" s="3"/>
      <c r="AD1120" s="3"/>
      <c r="AE1120" s="3"/>
      <c r="AF1120" s="3"/>
      <c r="AG1120" s="3"/>
      <c r="AH1120" s="3"/>
      <c r="AI1120" s="3"/>
      <c r="AJ1120" s="3"/>
      <c r="AK1120" s="3"/>
      <c r="AL1120" s="3"/>
      <c r="AM1120" s="3"/>
      <c r="AN1120" s="3"/>
      <c r="AO1120" s="3"/>
      <c r="AP1120" s="3"/>
      <c r="AQ1120" s="3"/>
      <c r="AR1120" s="3"/>
      <c r="AS1120" s="3"/>
      <c r="AT1120" s="3"/>
      <c r="AU1120" s="3"/>
      <c r="AV1120" s="3"/>
      <c r="AW1120" s="3"/>
      <c r="AX1120" s="3"/>
      <c r="AY1120" s="3"/>
      <c r="AZ1120" s="3"/>
      <c r="BA1120" s="3"/>
      <c r="BB1120" s="3"/>
      <c r="BC1120" s="3"/>
      <c r="BD1120" s="3"/>
      <c r="BE1120" s="3"/>
      <c r="BF1120" s="3"/>
      <c r="BG1120" s="3"/>
      <c r="BH1120" s="3"/>
      <c r="BI1120" s="3"/>
      <c r="BJ1120" s="3"/>
      <c r="BK1120" s="3"/>
      <c r="BL1120" s="3"/>
      <c r="BM1120" s="3"/>
      <c r="BN1120" s="3"/>
      <c r="BO1120" s="3"/>
      <c r="BP1120" s="3"/>
      <c r="BQ1120" s="3"/>
      <c r="BR1120" s="3"/>
      <c r="BS1120" s="3"/>
      <c r="BT1120" s="3"/>
      <c r="BU1120" s="3"/>
      <c r="BV1120" s="3"/>
      <c r="BW1120" s="3"/>
      <c r="BX1120" s="3"/>
      <c r="BY1120" s="3"/>
      <c r="BZ1120" s="3"/>
      <c r="CA1120" s="3"/>
      <c r="CB1120" s="3"/>
      <c r="CC1120" s="3"/>
      <c r="CD1120" s="3"/>
      <c r="CE1120" s="3"/>
      <c r="CF1120" s="3"/>
      <c r="CG1120" s="3"/>
      <c r="CH1120" s="3"/>
      <c r="CI1120" s="3"/>
      <c r="CJ1120" s="3"/>
      <c r="CK1120" s="3"/>
      <c r="CL1120" s="3"/>
      <c r="CM1120" s="3"/>
      <c r="CN1120" s="3"/>
      <c r="CO1120" s="3"/>
      <c r="CP1120" s="3"/>
      <c r="CQ1120" s="3"/>
      <c r="CR1120" s="3"/>
      <c r="CS1120" s="3"/>
      <c r="CT1120" s="3"/>
      <c r="CU1120" s="3"/>
      <c r="CV1120" s="3"/>
      <c r="CW1120" s="3"/>
      <c r="CX1120" s="3"/>
      <c r="CY1120" s="3"/>
      <c r="CZ1120" s="3"/>
      <c r="DA1120" s="3"/>
      <c r="DB1120" s="3"/>
      <c r="DC1120" s="3"/>
      <c r="DD1120" s="3"/>
      <c r="DE1120" s="3"/>
      <c r="DF1120" s="3"/>
      <c r="DG1120" s="3"/>
      <c r="DH1120" s="3"/>
      <c r="DI1120" s="3"/>
      <c r="DJ1120" s="3"/>
      <c r="DK1120" s="3"/>
      <c r="DL1120" s="3"/>
      <c r="DM1120" s="3"/>
      <c r="DN1120" s="3"/>
      <c r="DO1120" s="3"/>
      <c r="DP1120" s="3"/>
      <c r="DQ1120" s="3"/>
      <c r="DR1120" s="3"/>
      <c r="DS1120" s="3"/>
      <c r="DT1120" s="3"/>
      <c r="DU1120" s="3"/>
      <c r="DV1120" s="3"/>
      <c r="DW1120" s="3"/>
      <c r="DX1120" s="3"/>
      <c r="DY1120" s="3"/>
      <c r="DZ1120" s="3"/>
      <c r="EA1120" s="3"/>
      <c r="EB1120" s="3"/>
      <c r="EC1120" s="3"/>
      <c r="ED1120" s="3"/>
      <c r="EE1120" s="3"/>
      <c r="EF1120" s="3"/>
      <c r="EG1120" s="3"/>
      <c r="EH1120" s="3"/>
      <c r="EI1120" s="3"/>
      <c r="EJ1120" s="3"/>
      <c r="EK1120" s="3"/>
      <c r="EL1120" s="3"/>
      <c r="EM1120" s="3"/>
      <c r="EN1120" s="3"/>
      <c r="EO1120" s="3"/>
      <c r="EP1120" s="3"/>
      <c r="EQ1120" s="3"/>
      <c r="ER1120" s="3"/>
      <c r="ES1120" s="3"/>
      <c r="ET1120" s="3"/>
      <c r="EU1120" s="3"/>
      <c r="EV1120" s="3"/>
      <c r="EW1120" s="3"/>
      <c r="EX1120" s="17"/>
    </row>
    <row r="1121" spans="1:154" s="18" customFormat="1" ht="15" x14ac:dyDescent="0.25">
      <c r="A1121" s="13"/>
      <c r="B1121" s="13" t="s">
        <v>28</v>
      </c>
      <c r="C1121" s="14"/>
      <c r="D1121" s="15"/>
      <c r="E1121" s="15"/>
      <c r="F1121" s="16"/>
      <c r="G1121" s="16"/>
      <c r="H1121" s="14"/>
      <c r="I1121" s="14"/>
      <c r="J1121" s="14">
        <f>SUM(J1117:J1120)</f>
        <v>0</v>
      </c>
      <c r="K1121" s="3"/>
      <c r="L1121" s="3"/>
      <c r="M1121" s="3"/>
      <c r="N1121" s="3"/>
      <c r="O1121" s="3"/>
      <c r="P1121" s="3"/>
      <c r="Q1121" s="3"/>
      <c r="R1121" s="3"/>
      <c r="S1121" s="3"/>
      <c r="T1121" s="3"/>
      <c r="U1121" s="3"/>
      <c r="V1121" s="3"/>
      <c r="W1121" s="3"/>
      <c r="X1121" s="3"/>
      <c r="Y1121" s="3"/>
      <c r="Z1121" s="3"/>
      <c r="AA1121" s="3"/>
      <c r="AB1121" s="3"/>
      <c r="AC1121" s="3"/>
      <c r="AD1121" s="3"/>
      <c r="AE1121" s="3"/>
      <c r="AF1121" s="3"/>
      <c r="AG1121" s="3"/>
      <c r="AH1121" s="3"/>
      <c r="AI1121" s="3"/>
      <c r="AJ1121" s="3"/>
      <c r="AK1121" s="3"/>
      <c r="AL1121" s="3"/>
      <c r="AM1121" s="3"/>
      <c r="AN1121" s="3"/>
      <c r="AO1121" s="3"/>
      <c r="AP1121" s="3"/>
      <c r="AQ1121" s="3"/>
      <c r="AR1121" s="3"/>
      <c r="AS1121" s="3"/>
      <c r="AT1121" s="3"/>
      <c r="AU1121" s="3"/>
      <c r="AV1121" s="3"/>
      <c r="AW1121" s="3"/>
      <c r="AX1121" s="3"/>
      <c r="AY1121" s="3"/>
      <c r="AZ1121" s="3"/>
      <c r="BA1121" s="3"/>
      <c r="BB1121" s="3"/>
      <c r="BC1121" s="3"/>
      <c r="BD1121" s="3"/>
      <c r="BE1121" s="3"/>
      <c r="BF1121" s="3"/>
      <c r="BG1121" s="3"/>
      <c r="BH1121" s="3"/>
      <c r="BI1121" s="3"/>
      <c r="BJ1121" s="3"/>
      <c r="BK1121" s="3"/>
      <c r="BL1121" s="3"/>
      <c r="BM1121" s="3"/>
      <c r="BN1121" s="3"/>
      <c r="BO1121" s="3"/>
      <c r="BP1121" s="3"/>
      <c r="BQ1121" s="3"/>
      <c r="BR1121" s="3"/>
      <c r="BS1121" s="3"/>
      <c r="BT1121" s="3"/>
      <c r="BU1121" s="3"/>
      <c r="BV1121" s="3"/>
      <c r="BW1121" s="3"/>
      <c r="BX1121" s="3"/>
      <c r="BY1121" s="3"/>
      <c r="BZ1121" s="3"/>
      <c r="CA1121" s="3"/>
      <c r="CB1121" s="3"/>
      <c r="CC1121" s="3"/>
      <c r="CD1121" s="3"/>
      <c r="CE1121" s="3"/>
      <c r="CF1121" s="3"/>
      <c r="CG1121" s="3"/>
      <c r="CH1121" s="3"/>
      <c r="CI1121" s="3"/>
      <c r="CJ1121" s="3"/>
      <c r="CK1121" s="3"/>
      <c r="CL1121" s="3"/>
      <c r="CM1121" s="3"/>
      <c r="CN1121" s="3"/>
      <c r="CO1121" s="3"/>
      <c r="CP1121" s="3"/>
      <c r="CQ1121" s="3"/>
      <c r="CR1121" s="3"/>
      <c r="CS1121" s="3"/>
      <c r="CT1121" s="3"/>
      <c r="CU1121" s="3"/>
      <c r="CV1121" s="3"/>
      <c r="CW1121" s="3"/>
      <c r="CX1121" s="3"/>
      <c r="CY1121" s="3"/>
      <c r="CZ1121" s="3"/>
      <c r="DA1121" s="3"/>
      <c r="DB1121" s="3"/>
      <c r="DC1121" s="3"/>
      <c r="DD1121" s="3"/>
      <c r="DE1121" s="3"/>
      <c r="DF1121" s="3"/>
      <c r="DG1121" s="3"/>
      <c r="DH1121" s="3"/>
      <c r="DI1121" s="3"/>
      <c r="DJ1121" s="3"/>
      <c r="DK1121" s="3"/>
      <c r="DL1121" s="3"/>
      <c r="DM1121" s="3"/>
      <c r="DN1121" s="3"/>
      <c r="DO1121" s="3"/>
      <c r="DP1121" s="3"/>
      <c r="DQ1121" s="3"/>
      <c r="DR1121" s="3"/>
      <c r="DS1121" s="3"/>
      <c r="DT1121" s="3"/>
      <c r="DU1121" s="3"/>
      <c r="DV1121" s="3"/>
      <c r="DW1121" s="3"/>
      <c r="DX1121" s="3"/>
      <c r="DY1121" s="3"/>
      <c r="DZ1121" s="3"/>
      <c r="EA1121" s="3"/>
      <c r="EB1121" s="3"/>
      <c r="EC1121" s="3"/>
      <c r="ED1121" s="3"/>
      <c r="EE1121" s="3"/>
      <c r="EF1121" s="3"/>
      <c r="EG1121" s="3"/>
      <c r="EH1121" s="3"/>
      <c r="EI1121" s="3"/>
      <c r="EJ1121" s="3"/>
      <c r="EK1121" s="3"/>
      <c r="EL1121" s="3"/>
      <c r="EM1121" s="3"/>
      <c r="EN1121" s="3"/>
      <c r="EO1121" s="3"/>
      <c r="EP1121" s="3"/>
      <c r="EQ1121" s="3"/>
      <c r="ER1121" s="3"/>
      <c r="ES1121" s="3"/>
      <c r="ET1121" s="3"/>
      <c r="EU1121" s="3"/>
      <c r="EV1121" s="3"/>
      <c r="EW1121" s="3"/>
      <c r="EX1121" s="17"/>
    </row>
    <row r="1122" spans="1:154" s="18" customFormat="1" ht="15" x14ac:dyDescent="0.25">
      <c r="A1122" s="62"/>
      <c r="B1122" s="63" t="s">
        <v>1052</v>
      </c>
      <c r="C1122" s="66"/>
      <c r="D1122" s="66"/>
      <c r="E1122" s="65"/>
      <c r="F1122" s="66"/>
      <c r="G1122" s="66"/>
      <c r="H1122" s="66"/>
      <c r="I1122" s="66"/>
      <c r="J1122" s="66"/>
      <c r="K1122" s="3"/>
      <c r="L1122" s="3"/>
      <c r="M1122" s="3"/>
      <c r="N1122" s="3"/>
      <c r="O1122" s="3"/>
      <c r="P1122" s="3"/>
      <c r="Q1122" s="3"/>
      <c r="R1122" s="3"/>
      <c r="S1122" s="3"/>
      <c r="T1122" s="3"/>
      <c r="U1122" s="3"/>
      <c r="V1122" s="3"/>
      <c r="W1122" s="3"/>
      <c r="X1122" s="3"/>
      <c r="Y1122" s="3"/>
      <c r="Z1122" s="3"/>
      <c r="AA1122" s="3"/>
      <c r="AB1122" s="3"/>
      <c r="AC1122" s="3"/>
      <c r="AD1122" s="3"/>
      <c r="AE1122" s="3"/>
      <c r="AF1122" s="3"/>
      <c r="AG1122" s="3"/>
      <c r="AH1122" s="3"/>
      <c r="AI1122" s="3"/>
      <c r="AJ1122" s="3"/>
      <c r="AK1122" s="3"/>
      <c r="AL1122" s="3"/>
      <c r="AM1122" s="3"/>
      <c r="AN1122" s="3"/>
      <c r="AO1122" s="3"/>
      <c r="AP1122" s="3"/>
      <c r="AQ1122" s="3"/>
      <c r="AR1122" s="3"/>
      <c r="AS1122" s="3"/>
      <c r="AT1122" s="3"/>
      <c r="AU1122" s="3"/>
      <c r="AV1122" s="3"/>
      <c r="AW1122" s="3"/>
      <c r="AX1122" s="3"/>
      <c r="AY1122" s="3"/>
      <c r="AZ1122" s="3"/>
      <c r="BA1122" s="3"/>
      <c r="BB1122" s="3"/>
      <c r="BC1122" s="3"/>
      <c r="BD1122" s="3"/>
      <c r="BE1122" s="3"/>
      <c r="BF1122" s="3"/>
      <c r="BG1122" s="3"/>
      <c r="BH1122" s="3"/>
      <c r="BI1122" s="3"/>
      <c r="BJ1122" s="3"/>
      <c r="BK1122" s="3"/>
      <c r="BL1122" s="3"/>
      <c r="BM1122" s="3"/>
      <c r="BN1122" s="3"/>
      <c r="BO1122" s="3"/>
      <c r="BP1122" s="3"/>
      <c r="BQ1122" s="3"/>
      <c r="BR1122" s="3"/>
      <c r="BS1122" s="3"/>
      <c r="BT1122" s="3"/>
      <c r="BU1122" s="3"/>
      <c r="BV1122" s="3"/>
      <c r="BW1122" s="3"/>
      <c r="BX1122" s="3"/>
      <c r="BY1122" s="3"/>
      <c r="BZ1122" s="3"/>
      <c r="CA1122" s="3"/>
      <c r="CB1122" s="3"/>
      <c r="CC1122" s="3"/>
      <c r="CD1122" s="3"/>
      <c r="CE1122" s="3"/>
      <c r="CF1122" s="3"/>
      <c r="CG1122" s="3"/>
      <c r="CH1122" s="3"/>
      <c r="CI1122" s="3"/>
      <c r="CJ1122" s="3"/>
      <c r="CK1122" s="3"/>
      <c r="CL1122" s="3"/>
      <c r="CM1122" s="3"/>
      <c r="CN1122" s="3"/>
      <c r="CO1122" s="3"/>
      <c r="CP1122" s="3"/>
      <c r="CQ1122" s="3"/>
      <c r="CR1122" s="3"/>
      <c r="CS1122" s="3"/>
      <c r="CT1122" s="3"/>
      <c r="CU1122" s="3"/>
      <c r="CV1122" s="3"/>
      <c r="CW1122" s="3"/>
      <c r="CX1122" s="3"/>
      <c r="CY1122" s="3"/>
      <c r="CZ1122" s="3"/>
      <c r="DA1122" s="3"/>
      <c r="DB1122" s="3"/>
      <c r="DC1122" s="3"/>
      <c r="DD1122" s="3"/>
      <c r="DE1122" s="3"/>
      <c r="DF1122" s="3"/>
      <c r="DG1122" s="3"/>
      <c r="DH1122" s="3"/>
      <c r="DI1122" s="3"/>
      <c r="DJ1122" s="3"/>
      <c r="DK1122" s="3"/>
      <c r="DL1122" s="3"/>
      <c r="DM1122" s="3"/>
      <c r="DN1122" s="3"/>
      <c r="DO1122" s="3"/>
      <c r="DP1122" s="3"/>
      <c r="DQ1122" s="3"/>
      <c r="DR1122" s="3"/>
      <c r="DS1122" s="3"/>
      <c r="DT1122" s="3"/>
      <c r="DU1122" s="3"/>
      <c r="DV1122" s="3"/>
      <c r="DW1122" s="3"/>
      <c r="DX1122" s="3"/>
      <c r="DY1122" s="3"/>
      <c r="DZ1122" s="3"/>
      <c r="EA1122" s="3"/>
      <c r="EB1122" s="3"/>
      <c r="EC1122" s="3"/>
      <c r="ED1122" s="3"/>
      <c r="EE1122" s="3"/>
      <c r="EF1122" s="3"/>
      <c r="EG1122" s="3"/>
      <c r="EH1122" s="3"/>
      <c r="EI1122" s="3"/>
      <c r="EJ1122" s="3"/>
      <c r="EK1122" s="3"/>
      <c r="EL1122" s="3"/>
      <c r="EM1122" s="3"/>
      <c r="EN1122" s="3"/>
      <c r="EO1122" s="3"/>
      <c r="EP1122" s="3"/>
      <c r="EQ1122" s="3"/>
      <c r="ER1122" s="3"/>
      <c r="ES1122" s="3"/>
      <c r="ET1122" s="3"/>
      <c r="EU1122" s="3"/>
      <c r="EV1122" s="3"/>
      <c r="EW1122" s="3"/>
      <c r="EX1122" s="17"/>
    </row>
    <row r="1123" spans="1:154" s="18" customFormat="1" ht="15" x14ac:dyDescent="0.25">
      <c r="A1123" s="13" t="s">
        <v>16</v>
      </c>
      <c r="B1123" s="13" t="s">
        <v>1053</v>
      </c>
      <c r="C1123" s="14"/>
      <c r="D1123" s="15">
        <v>30</v>
      </c>
      <c r="E1123" s="15" t="s">
        <v>71</v>
      </c>
      <c r="F1123" s="16"/>
      <c r="G1123" s="16"/>
      <c r="H1123" s="14">
        <f t="shared" ref="H1123:H1130" si="126">SUM(D1123*F1123)</f>
        <v>0</v>
      </c>
      <c r="I1123" s="14">
        <f t="shared" ref="I1123:I1130" si="127">SUM((H1123*9.5)/100)</f>
        <v>0</v>
      </c>
      <c r="J1123" s="14">
        <f t="shared" ref="J1123:J1130" si="128">SUM(H1123:I1123)</f>
        <v>0</v>
      </c>
      <c r="K1123" s="3"/>
      <c r="L1123" s="3"/>
      <c r="M1123" s="3"/>
      <c r="N1123" s="3"/>
      <c r="O1123" s="3"/>
      <c r="P1123" s="3"/>
      <c r="Q1123" s="3"/>
      <c r="R1123" s="3"/>
      <c r="S1123" s="3"/>
      <c r="T1123" s="3"/>
      <c r="U1123" s="3"/>
      <c r="V1123" s="3"/>
      <c r="W1123" s="3"/>
      <c r="X1123" s="3"/>
      <c r="Y1123" s="3"/>
      <c r="Z1123" s="3"/>
      <c r="AA1123" s="3"/>
      <c r="AB1123" s="3"/>
      <c r="AC1123" s="3"/>
      <c r="AD1123" s="3"/>
      <c r="AE1123" s="3"/>
      <c r="AF1123" s="3"/>
      <c r="AG1123" s="3"/>
      <c r="AH1123" s="3"/>
      <c r="AI1123" s="3"/>
      <c r="AJ1123" s="3"/>
      <c r="AK1123" s="3"/>
      <c r="AL1123" s="3"/>
      <c r="AM1123" s="3"/>
      <c r="AN1123" s="3"/>
      <c r="AO1123" s="3"/>
      <c r="AP1123" s="3"/>
      <c r="AQ1123" s="3"/>
      <c r="AR1123" s="3"/>
      <c r="AS1123" s="3"/>
      <c r="AT1123" s="3"/>
      <c r="AU1123" s="3"/>
      <c r="AV1123" s="3"/>
      <c r="AW1123" s="3"/>
      <c r="AX1123" s="3"/>
      <c r="AY1123" s="3"/>
      <c r="AZ1123" s="3"/>
      <c r="BA1123" s="3"/>
      <c r="BB1123" s="3"/>
      <c r="BC1123" s="3"/>
      <c r="BD1123" s="3"/>
      <c r="BE1123" s="3"/>
      <c r="BF1123" s="3"/>
      <c r="BG1123" s="3"/>
      <c r="BH1123" s="3"/>
      <c r="BI1123" s="3"/>
      <c r="BJ1123" s="3"/>
      <c r="BK1123" s="3"/>
      <c r="BL1123" s="3"/>
      <c r="BM1123" s="3"/>
      <c r="BN1123" s="3"/>
      <c r="BO1123" s="3"/>
      <c r="BP1123" s="3"/>
      <c r="BQ1123" s="3"/>
      <c r="BR1123" s="3"/>
      <c r="BS1123" s="3"/>
      <c r="BT1123" s="3"/>
      <c r="BU1123" s="3"/>
      <c r="BV1123" s="3"/>
      <c r="BW1123" s="3"/>
      <c r="BX1123" s="3"/>
      <c r="BY1123" s="3"/>
      <c r="BZ1123" s="3"/>
      <c r="CA1123" s="3"/>
      <c r="CB1123" s="3"/>
      <c r="CC1123" s="3"/>
      <c r="CD1123" s="3"/>
      <c r="CE1123" s="3"/>
      <c r="CF1123" s="3"/>
      <c r="CG1123" s="3"/>
      <c r="CH1123" s="3"/>
      <c r="CI1123" s="3"/>
      <c r="CJ1123" s="3"/>
      <c r="CK1123" s="3"/>
      <c r="CL1123" s="3"/>
      <c r="CM1123" s="3"/>
      <c r="CN1123" s="3"/>
      <c r="CO1123" s="3"/>
      <c r="CP1123" s="3"/>
      <c r="CQ1123" s="3"/>
      <c r="CR1123" s="3"/>
      <c r="CS1123" s="3"/>
      <c r="CT1123" s="3"/>
      <c r="CU1123" s="3"/>
      <c r="CV1123" s="3"/>
      <c r="CW1123" s="3"/>
      <c r="CX1123" s="3"/>
      <c r="CY1123" s="3"/>
      <c r="CZ1123" s="3"/>
      <c r="DA1123" s="3"/>
      <c r="DB1123" s="3"/>
      <c r="DC1123" s="3"/>
      <c r="DD1123" s="3"/>
      <c r="DE1123" s="3"/>
      <c r="DF1123" s="3"/>
      <c r="DG1123" s="3"/>
      <c r="DH1123" s="3"/>
      <c r="DI1123" s="3"/>
      <c r="DJ1123" s="3"/>
      <c r="DK1123" s="3"/>
      <c r="DL1123" s="3"/>
      <c r="DM1123" s="3"/>
      <c r="DN1123" s="3"/>
      <c r="DO1123" s="3"/>
      <c r="DP1123" s="3"/>
      <c r="DQ1123" s="3"/>
      <c r="DR1123" s="3"/>
      <c r="DS1123" s="3"/>
      <c r="DT1123" s="3"/>
      <c r="DU1123" s="3"/>
      <c r="DV1123" s="3"/>
      <c r="DW1123" s="3"/>
      <c r="DX1123" s="3"/>
      <c r="DY1123" s="3"/>
      <c r="DZ1123" s="3"/>
      <c r="EA1123" s="3"/>
      <c r="EB1123" s="3"/>
      <c r="EC1123" s="3"/>
      <c r="ED1123" s="3"/>
      <c r="EE1123" s="3"/>
      <c r="EF1123" s="3"/>
      <c r="EG1123" s="3"/>
      <c r="EH1123" s="3"/>
      <c r="EI1123" s="3"/>
      <c r="EJ1123" s="3"/>
      <c r="EK1123" s="3"/>
      <c r="EL1123" s="3"/>
      <c r="EM1123" s="3"/>
      <c r="EN1123" s="3"/>
      <c r="EO1123" s="3"/>
      <c r="EP1123" s="3"/>
      <c r="EQ1123" s="3"/>
      <c r="ER1123" s="3"/>
      <c r="ES1123" s="3"/>
      <c r="ET1123" s="3"/>
      <c r="EU1123" s="3"/>
      <c r="EV1123" s="3"/>
      <c r="EW1123" s="3"/>
      <c r="EX1123" s="17"/>
    </row>
    <row r="1124" spans="1:154" s="18" customFormat="1" ht="15" x14ac:dyDescent="0.25">
      <c r="A1124" s="13" t="s">
        <v>19</v>
      </c>
      <c r="B1124" s="13" t="s">
        <v>1054</v>
      </c>
      <c r="C1124" s="14"/>
      <c r="D1124" s="15">
        <v>30</v>
      </c>
      <c r="E1124" s="15" t="s">
        <v>25</v>
      </c>
      <c r="F1124" s="16"/>
      <c r="G1124" s="16"/>
      <c r="H1124" s="14">
        <f t="shared" si="126"/>
        <v>0</v>
      </c>
      <c r="I1124" s="14">
        <f t="shared" si="127"/>
        <v>0</v>
      </c>
      <c r="J1124" s="14">
        <f t="shared" si="128"/>
        <v>0</v>
      </c>
      <c r="K1124" s="3"/>
      <c r="L1124" s="3"/>
      <c r="M1124" s="3"/>
      <c r="N1124" s="3"/>
      <c r="O1124" s="3"/>
      <c r="P1124" s="3"/>
      <c r="Q1124" s="3"/>
      <c r="R1124" s="3"/>
      <c r="S1124" s="3"/>
      <c r="T1124" s="3"/>
      <c r="U1124" s="3"/>
      <c r="V1124" s="3"/>
      <c r="W1124" s="3"/>
      <c r="X1124" s="3"/>
      <c r="Y1124" s="3"/>
      <c r="Z1124" s="3"/>
      <c r="AA1124" s="3"/>
      <c r="AB1124" s="3"/>
      <c r="AC1124" s="3"/>
      <c r="AD1124" s="3"/>
      <c r="AE1124" s="3"/>
      <c r="AF1124" s="3"/>
      <c r="AG1124" s="3"/>
      <c r="AH1124" s="3"/>
      <c r="AI1124" s="3"/>
      <c r="AJ1124" s="3"/>
      <c r="AK1124" s="3"/>
      <c r="AL1124" s="3"/>
      <c r="AM1124" s="3"/>
      <c r="AN1124" s="3"/>
      <c r="AO1124" s="3"/>
      <c r="AP1124" s="3"/>
      <c r="AQ1124" s="3"/>
      <c r="AR1124" s="3"/>
      <c r="AS1124" s="3"/>
      <c r="AT1124" s="3"/>
      <c r="AU1124" s="3"/>
      <c r="AV1124" s="3"/>
      <c r="AW1124" s="3"/>
      <c r="AX1124" s="3"/>
      <c r="AY1124" s="3"/>
      <c r="AZ1124" s="3"/>
      <c r="BA1124" s="3"/>
      <c r="BB1124" s="3"/>
      <c r="BC1124" s="3"/>
      <c r="BD1124" s="3"/>
      <c r="BE1124" s="3"/>
      <c r="BF1124" s="3"/>
      <c r="BG1124" s="3"/>
      <c r="BH1124" s="3"/>
      <c r="BI1124" s="3"/>
      <c r="BJ1124" s="3"/>
      <c r="BK1124" s="3"/>
      <c r="BL1124" s="3"/>
      <c r="BM1124" s="3"/>
      <c r="BN1124" s="3"/>
      <c r="BO1124" s="3"/>
      <c r="BP1124" s="3"/>
      <c r="BQ1124" s="3"/>
      <c r="BR1124" s="3"/>
      <c r="BS1124" s="3"/>
      <c r="BT1124" s="3"/>
      <c r="BU1124" s="3"/>
      <c r="BV1124" s="3"/>
      <c r="BW1124" s="3"/>
      <c r="BX1124" s="3"/>
      <c r="BY1124" s="3"/>
      <c r="BZ1124" s="3"/>
      <c r="CA1124" s="3"/>
      <c r="CB1124" s="3"/>
      <c r="CC1124" s="3"/>
      <c r="CD1124" s="3"/>
      <c r="CE1124" s="3"/>
      <c r="CF1124" s="3"/>
      <c r="CG1124" s="3"/>
      <c r="CH1124" s="3"/>
      <c r="CI1124" s="3"/>
      <c r="CJ1124" s="3"/>
      <c r="CK1124" s="3"/>
      <c r="CL1124" s="3"/>
      <c r="CM1124" s="3"/>
      <c r="CN1124" s="3"/>
      <c r="CO1124" s="3"/>
      <c r="CP1124" s="3"/>
      <c r="CQ1124" s="3"/>
      <c r="CR1124" s="3"/>
      <c r="CS1124" s="3"/>
      <c r="CT1124" s="3"/>
      <c r="CU1124" s="3"/>
      <c r="CV1124" s="3"/>
      <c r="CW1124" s="3"/>
      <c r="CX1124" s="3"/>
      <c r="CY1124" s="3"/>
      <c r="CZ1124" s="3"/>
      <c r="DA1124" s="3"/>
      <c r="DB1124" s="3"/>
      <c r="DC1124" s="3"/>
      <c r="DD1124" s="3"/>
      <c r="DE1124" s="3"/>
      <c r="DF1124" s="3"/>
      <c r="DG1124" s="3"/>
      <c r="DH1124" s="3"/>
      <c r="DI1124" s="3"/>
      <c r="DJ1124" s="3"/>
      <c r="DK1124" s="3"/>
      <c r="DL1124" s="3"/>
      <c r="DM1124" s="3"/>
      <c r="DN1124" s="3"/>
      <c r="DO1124" s="3"/>
      <c r="DP1124" s="3"/>
      <c r="DQ1124" s="3"/>
      <c r="DR1124" s="3"/>
      <c r="DS1124" s="3"/>
      <c r="DT1124" s="3"/>
      <c r="DU1124" s="3"/>
      <c r="DV1124" s="3"/>
      <c r="DW1124" s="3"/>
      <c r="DX1124" s="3"/>
      <c r="DY1124" s="3"/>
      <c r="DZ1124" s="3"/>
      <c r="EA1124" s="3"/>
      <c r="EB1124" s="3"/>
      <c r="EC1124" s="3"/>
      <c r="ED1124" s="3"/>
      <c r="EE1124" s="3"/>
      <c r="EF1124" s="3"/>
      <c r="EG1124" s="3"/>
      <c r="EH1124" s="3"/>
      <c r="EI1124" s="3"/>
      <c r="EJ1124" s="3"/>
      <c r="EK1124" s="3"/>
      <c r="EL1124" s="3"/>
      <c r="EM1124" s="3"/>
      <c r="EN1124" s="3"/>
      <c r="EO1124" s="3"/>
      <c r="EP1124" s="3"/>
      <c r="EQ1124" s="3"/>
      <c r="ER1124" s="3"/>
      <c r="ES1124" s="3"/>
      <c r="ET1124" s="3"/>
      <c r="EU1124" s="3"/>
      <c r="EV1124" s="3"/>
      <c r="EW1124" s="3"/>
      <c r="EX1124" s="17"/>
    </row>
    <row r="1125" spans="1:154" s="18" customFormat="1" ht="15" x14ac:dyDescent="0.25">
      <c r="A1125" s="13" t="s">
        <v>21</v>
      </c>
      <c r="B1125" s="13" t="s">
        <v>1055</v>
      </c>
      <c r="C1125" s="14"/>
      <c r="D1125" s="15">
        <v>20</v>
      </c>
      <c r="E1125" s="15" t="s">
        <v>25</v>
      </c>
      <c r="F1125" s="16"/>
      <c r="G1125" s="16"/>
      <c r="H1125" s="14">
        <f t="shared" si="126"/>
        <v>0</v>
      </c>
      <c r="I1125" s="14">
        <f t="shared" si="127"/>
        <v>0</v>
      </c>
      <c r="J1125" s="14">
        <f t="shared" si="128"/>
        <v>0</v>
      </c>
      <c r="K1125" s="3"/>
      <c r="L1125" s="3"/>
      <c r="M1125" s="3"/>
      <c r="N1125" s="3"/>
      <c r="O1125" s="3"/>
      <c r="P1125" s="3"/>
      <c r="Q1125" s="3"/>
      <c r="R1125" s="3"/>
      <c r="S1125" s="3"/>
      <c r="T1125" s="3"/>
      <c r="U1125" s="3"/>
      <c r="V1125" s="3"/>
      <c r="W1125" s="3"/>
      <c r="X1125" s="3"/>
      <c r="Y1125" s="3"/>
      <c r="Z1125" s="3"/>
      <c r="AA1125" s="3"/>
      <c r="AB1125" s="3"/>
      <c r="AC1125" s="3"/>
      <c r="AD1125" s="3"/>
      <c r="AE1125" s="3"/>
      <c r="AF1125" s="3"/>
      <c r="AG1125" s="3"/>
      <c r="AH1125" s="3"/>
      <c r="AI1125" s="3"/>
      <c r="AJ1125" s="3"/>
      <c r="AK1125" s="3"/>
      <c r="AL1125" s="3"/>
      <c r="AM1125" s="3"/>
      <c r="AN1125" s="3"/>
      <c r="AO1125" s="3"/>
      <c r="AP1125" s="3"/>
      <c r="AQ1125" s="3"/>
      <c r="AR1125" s="3"/>
      <c r="AS1125" s="3"/>
      <c r="AT1125" s="3"/>
      <c r="AU1125" s="3"/>
      <c r="AV1125" s="3"/>
      <c r="AW1125" s="3"/>
      <c r="AX1125" s="3"/>
      <c r="AY1125" s="3"/>
      <c r="AZ1125" s="3"/>
      <c r="BA1125" s="3"/>
      <c r="BB1125" s="3"/>
      <c r="BC1125" s="3"/>
      <c r="BD1125" s="3"/>
      <c r="BE1125" s="3"/>
      <c r="BF1125" s="3"/>
      <c r="BG1125" s="3"/>
      <c r="BH1125" s="3"/>
      <c r="BI1125" s="3"/>
      <c r="BJ1125" s="3"/>
      <c r="BK1125" s="3"/>
      <c r="BL1125" s="3"/>
      <c r="BM1125" s="3"/>
      <c r="BN1125" s="3"/>
      <c r="BO1125" s="3"/>
      <c r="BP1125" s="3"/>
      <c r="BQ1125" s="3"/>
      <c r="BR1125" s="3"/>
      <c r="BS1125" s="3"/>
      <c r="BT1125" s="3"/>
      <c r="BU1125" s="3"/>
      <c r="BV1125" s="3"/>
      <c r="BW1125" s="3"/>
      <c r="BX1125" s="3"/>
      <c r="BY1125" s="3"/>
      <c r="BZ1125" s="3"/>
      <c r="CA1125" s="3"/>
      <c r="CB1125" s="3"/>
      <c r="CC1125" s="3"/>
      <c r="CD1125" s="3"/>
      <c r="CE1125" s="3"/>
      <c r="CF1125" s="3"/>
      <c r="CG1125" s="3"/>
      <c r="CH1125" s="3"/>
      <c r="CI1125" s="3"/>
      <c r="CJ1125" s="3"/>
      <c r="CK1125" s="3"/>
      <c r="CL1125" s="3"/>
      <c r="CM1125" s="3"/>
      <c r="CN1125" s="3"/>
      <c r="CO1125" s="3"/>
      <c r="CP1125" s="3"/>
      <c r="CQ1125" s="3"/>
      <c r="CR1125" s="3"/>
      <c r="CS1125" s="3"/>
      <c r="CT1125" s="3"/>
      <c r="CU1125" s="3"/>
      <c r="CV1125" s="3"/>
      <c r="CW1125" s="3"/>
      <c r="CX1125" s="3"/>
      <c r="CY1125" s="3"/>
      <c r="CZ1125" s="3"/>
      <c r="DA1125" s="3"/>
      <c r="DB1125" s="3"/>
      <c r="DC1125" s="3"/>
      <c r="DD1125" s="3"/>
      <c r="DE1125" s="3"/>
      <c r="DF1125" s="3"/>
      <c r="DG1125" s="3"/>
      <c r="DH1125" s="3"/>
      <c r="DI1125" s="3"/>
      <c r="DJ1125" s="3"/>
      <c r="DK1125" s="3"/>
      <c r="DL1125" s="3"/>
      <c r="DM1125" s="3"/>
      <c r="DN1125" s="3"/>
      <c r="DO1125" s="3"/>
      <c r="DP1125" s="3"/>
      <c r="DQ1125" s="3"/>
      <c r="DR1125" s="3"/>
      <c r="DS1125" s="3"/>
      <c r="DT1125" s="3"/>
      <c r="DU1125" s="3"/>
      <c r="DV1125" s="3"/>
      <c r="DW1125" s="3"/>
      <c r="DX1125" s="3"/>
      <c r="DY1125" s="3"/>
      <c r="DZ1125" s="3"/>
      <c r="EA1125" s="3"/>
      <c r="EB1125" s="3"/>
      <c r="EC1125" s="3"/>
      <c r="ED1125" s="3"/>
      <c r="EE1125" s="3"/>
      <c r="EF1125" s="3"/>
      <c r="EG1125" s="3"/>
      <c r="EH1125" s="3"/>
      <c r="EI1125" s="3"/>
      <c r="EJ1125" s="3"/>
      <c r="EK1125" s="3"/>
      <c r="EL1125" s="3"/>
      <c r="EM1125" s="3"/>
      <c r="EN1125" s="3"/>
      <c r="EO1125" s="3"/>
      <c r="EP1125" s="3"/>
      <c r="EQ1125" s="3"/>
      <c r="ER1125" s="3"/>
      <c r="ES1125" s="3"/>
      <c r="ET1125" s="3"/>
      <c r="EU1125" s="3"/>
      <c r="EV1125" s="3"/>
      <c r="EW1125" s="3"/>
      <c r="EX1125" s="17"/>
    </row>
    <row r="1126" spans="1:154" s="18" customFormat="1" ht="15" x14ac:dyDescent="0.25">
      <c r="A1126" s="13" t="s">
        <v>23</v>
      </c>
      <c r="B1126" s="13" t="s">
        <v>1056</v>
      </c>
      <c r="C1126" s="14"/>
      <c r="D1126" s="15">
        <v>20</v>
      </c>
      <c r="E1126" s="15" t="s">
        <v>25</v>
      </c>
      <c r="F1126" s="16"/>
      <c r="G1126" s="16"/>
      <c r="H1126" s="14">
        <f t="shared" si="126"/>
        <v>0</v>
      </c>
      <c r="I1126" s="14">
        <f t="shared" si="127"/>
        <v>0</v>
      </c>
      <c r="J1126" s="14">
        <f t="shared" si="128"/>
        <v>0</v>
      </c>
      <c r="K1126" s="3"/>
      <c r="L1126" s="3"/>
      <c r="M1126" s="3"/>
      <c r="N1126" s="3"/>
      <c r="O1126" s="3"/>
      <c r="P1126" s="3"/>
      <c r="Q1126" s="3"/>
      <c r="R1126" s="3"/>
      <c r="S1126" s="3"/>
      <c r="T1126" s="3"/>
      <c r="U1126" s="3"/>
      <c r="V1126" s="3"/>
      <c r="W1126" s="3"/>
      <c r="X1126" s="3"/>
      <c r="Y1126" s="3"/>
      <c r="Z1126" s="3"/>
      <c r="AA1126" s="3"/>
      <c r="AB1126" s="3"/>
      <c r="AC1126" s="3"/>
      <c r="AD1126" s="3"/>
      <c r="AE1126" s="3"/>
      <c r="AF1126" s="3"/>
      <c r="AG1126" s="3"/>
      <c r="AH1126" s="3"/>
      <c r="AI1126" s="3"/>
      <c r="AJ1126" s="3"/>
      <c r="AK1126" s="3"/>
      <c r="AL1126" s="3"/>
      <c r="AM1126" s="3"/>
      <c r="AN1126" s="3"/>
      <c r="AO1126" s="3"/>
      <c r="AP1126" s="3"/>
      <c r="AQ1126" s="3"/>
      <c r="AR1126" s="3"/>
      <c r="AS1126" s="3"/>
      <c r="AT1126" s="3"/>
      <c r="AU1126" s="3"/>
      <c r="AV1126" s="3"/>
      <c r="AW1126" s="3"/>
      <c r="AX1126" s="3"/>
      <c r="AY1126" s="3"/>
      <c r="AZ1126" s="3"/>
      <c r="BA1126" s="3"/>
      <c r="BB1126" s="3"/>
      <c r="BC1126" s="3"/>
      <c r="BD1126" s="3"/>
      <c r="BE1126" s="3"/>
      <c r="BF1126" s="3"/>
      <c r="BG1126" s="3"/>
      <c r="BH1126" s="3"/>
      <c r="BI1126" s="3"/>
      <c r="BJ1126" s="3"/>
      <c r="BK1126" s="3"/>
      <c r="BL1126" s="3"/>
      <c r="BM1126" s="3"/>
      <c r="BN1126" s="3"/>
      <c r="BO1126" s="3"/>
      <c r="BP1126" s="3"/>
      <c r="BQ1126" s="3"/>
      <c r="BR1126" s="3"/>
      <c r="BS1126" s="3"/>
      <c r="BT1126" s="3"/>
      <c r="BU1126" s="3"/>
      <c r="BV1126" s="3"/>
      <c r="BW1126" s="3"/>
      <c r="BX1126" s="3"/>
      <c r="BY1126" s="3"/>
      <c r="BZ1126" s="3"/>
      <c r="CA1126" s="3"/>
      <c r="CB1126" s="3"/>
      <c r="CC1126" s="3"/>
      <c r="CD1126" s="3"/>
      <c r="CE1126" s="3"/>
      <c r="CF1126" s="3"/>
      <c r="CG1126" s="3"/>
      <c r="CH1126" s="3"/>
      <c r="CI1126" s="3"/>
      <c r="CJ1126" s="3"/>
      <c r="CK1126" s="3"/>
      <c r="CL1126" s="3"/>
      <c r="CM1126" s="3"/>
      <c r="CN1126" s="3"/>
      <c r="CO1126" s="3"/>
      <c r="CP1126" s="3"/>
      <c r="CQ1126" s="3"/>
      <c r="CR1126" s="3"/>
      <c r="CS1126" s="3"/>
      <c r="CT1126" s="3"/>
      <c r="CU1126" s="3"/>
      <c r="CV1126" s="3"/>
      <c r="CW1126" s="3"/>
      <c r="CX1126" s="3"/>
      <c r="CY1126" s="3"/>
      <c r="CZ1126" s="3"/>
      <c r="DA1126" s="3"/>
      <c r="DB1126" s="3"/>
      <c r="DC1126" s="3"/>
      <c r="DD1126" s="3"/>
      <c r="DE1126" s="3"/>
      <c r="DF1126" s="3"/>
      <c r="DG1126" s="3"/>
      <c r="DH1126" s="3"/>
      <c r="DI1126" s="3"/>
      <c r="DJ1126" s="3"/>
      <c r="DK1126" s="3"/>
      <c r="DL1126" s="3"/>
      <c r="DM1126" s="3"/>
      <c r="DN1126" s="3"/>
      <c r="DO1126" s="3"/>
      <c r="DP1126" s="3"/>
      <c r="DQ1126" s="3"/>
      <c r="DR1126" s="3"/>
      <c r="DS1126" s="3"/>
      <c r="DT1126" s="3"/>
      <c r="DU1126" s="3"/>
      <c r="DV1126" s="3"/>
      <c r="DW1126" s="3"/>
      <c r="DX1126" s="3"/>
      <c r="DY1126" s="3"/>
      <c r="DZ1126" s="3"/>
      <c r="EA1126" s="3"/>
      <c r="EB1126" s="3"/>
      <c r="EC1126" s="3"/>
      <c r="ED1126" s="3"/>
      <c r="EE1126" s="3"/>
      <c r="EF1126" s="3"/>
      <c r="EG1126" s="3"/>
      <c r="EH1126" s="3"/>
      <c r="EI1126" s="3"/>
      <c r="EJ1126" s="3"/>
      <c r="EK1126" s="3"/>
      <c r="EL1126" s="3"/>
      <c r="EM1126" s="3"/>
      <c r="EN1126" s="3"/>
      <c r="EO1126" s="3"/>
      <c r="EP1126" s="3"/>
      <c r="EQ1126" s="3"/>
      <c r="ER1126" s="3"/>
      <c r="ES1126" s="3"/>
      <c r="ET1126" s="3"/>
      <c r="EU1126" s="3"/>
      <c r="EV1126" s="3"/>
      <c r="EW1126" s="3"/>
      <c r="EX1126" s="17"/>
    </row>
    <row r="1127" spans="1:154" s="18" customFormat="1" ht="15" x14ac:dyDescent="0.25">
      <c r="A1127" s="13" t="s">
        <v>26</v>
      </c>
      <c r="B1127" s="13" t="s">
        <v>1057</v>
      </c>
      <c r="C1127" s="14"/>
      <c r="D1127" s="15">
        <v>20</v>
      </c>
      <c r="E1127" s="15" t="s">
        <v>25</v>
      </c>
      <c r="F1127" s="16"/>
      <c r="G1127" s="16"/>
      <c r="H1127" s="14">
        <f t="shared" si="126"/>
        <v>0</v>
      </c>
      <c r="I1127" s="14">
        <f t="shared" si="127"/>
        <v>0</v>
      </c>
      <c r="J1127" s="14">
        <f t="shared" si="128"/>
        <v>0</v>
      </c>
      <c r="K1127" s="3"/>
      <c r="L1127" s="3"/>
      <c r="M1127" s="3"/>
      <c r="N1127" s="3"/>
      <c r="O1127" s="3"/>
      <c r="P1127" s="3"/>
      <c r="Q1127" s="3"/>
      <c r="R1127" s="3"/>
      <c r="S1127" s="3"/>
      <c r="T1127" s="3"/>
      <c r="U1127" s="3"/>
      <c r="V1127" s="3"/>
      <c r="W1127" s="3"/>
      <c r="X1127" s="3"/>
      <c r="Y1127" s="3"/>
      <c r="Z1127" s="3"/>
      <c r="AA1127" s="3"/>
      <c r="AB1127" s="3"/>
      <c r="AC1127" s="3"/>
      <c r="AD1127" s="3"/>
      <c r="AE1127" s="3"/>
      <c r="AF1127" s="3"/>
      <c r="AG1127" s="3"/>
      <c r="AH1127" s="3"/>
      <c r="AI1127" s="3"/>
      <c r="AJ1127" s="3"/>
      <c r="AK1127" s="3"/>
      <c r="AL1127" s="3"/>
      <c r="AM1127" s="3"/>
      <c r="AN1127" s="3"/>
      <c r="AO1127" s="3"/>
      <c r="AP1127" s="3"/>
      <c r="AQ1127" s="3"/>
      <c r="AR1127" s="3"/>
      <c r="AS1127" s="3"/>
      <c r="AT1127" s="3"/>
      <c r="AU1127" s="3"/>
      <c r="AV1127" s="3"/>
      <c r="AW1127" s="3"/>
      <c r="AX1127" s="3"/>
      <c r="AY1127" s="3"/>
      <c r="AZ1127" s="3"/>
      <c r="BA1127" s="3"/>
      <c r="BB1127" s="3"/>
      <c r="BC1127" s="3"/>
      <c r="BD1127" s="3"/>
      <c r="BE1127" s="3"/>
      <c r="BF1127" s="3"/>
      <c r="BG1127" s="3"/>
      <c r="BH1127" s="3"/>
      <c r="BI1127" s="3"/>
      <c r="BJ1127" s="3"/>
      <c r="BK1127" s="3"/>
      <c r="BL1127" s="3"/>
      <c r="BM1127" s="3"/>
      <c r="BN1127" s="3"/>
      <c r="BO1127" s="3"/>
      <c r="BP1127" s="3"/>
      <c r="BQ1127" s="3"/>
      <c r="BR1127" s="3"/>
      <c r="BS1127" s="3"/>
      <c r="BT1127" s="3"/>
      <c r="BU1127" s="3"/>
      <c r="BV1127" s="3"/>
      <c r="BW1127" s="3"/>
      <c r="BX1127" s="3"/>
      <c r="BY1127" s="3"/>
      <c r="BZ1127" s="3"/>
      <c r="CA1127" s="3"/>
      <c r="CB1127" s="3"/>
      <c r="CC1127" s="3"/>
      <c r="CD1127" s="3"/>
      <c r="CE1127" s="3"/>
      <c r="CF1127" s="3"/>
      <c r="CG1127" s="3"/>
      <c r="CH1127" s="3"/>
      <c r="CI1127" s="3"/>
      <c r="CJ1127" s="3"/>
      <c r="CK1127" s="3"/>
      <c r="CL1127" s="3"/>
      <c r="CM1127" s="3"/>
      <c r="CN1127" s="3"/>
      <c r="CO1127" s="3"/>
      <c r="CP1127" s="3"/>
      <c r="CQ1127" s="3"/>
      <c r="CR1127" s="3"/>
      <c r="CS1127" s="3"/>
      <c r="CT1127" s="3"/>
      <c r="CU1127" s="3"/>
      <c r="CV1127" s="3"/>
      <c r="CW1127" s="3"/>
      <c r="CX1127" s="3"/>
      <c r="CY1127" s="3"/>
      <c r="CZ1127" s="3"/>
      <c r="DA1127" s="3"/>
      <c r="DB1127" s="3"/>
      <c r="DC1127" s="3"/>
      <c r="DD1127" s="3"/>
      <c r="DE1127" s="3"/>
      <c r="DF1127" s="3"/>
      <c r="DG1127" s="3"/>
      <c r="DH1127" s="3"/>
      <c r="DI1127" s="3"/>
      <c r="DJ1127" s="3"/>
      <c r="DK1127" s="3"/>
      <c r="DL1127" s="3"/>
      <c r="DM1127" s="3"/>
      <c r="DN1127" s="3"/>
      <c r="DO1127" s="3"/>
      <c r="DP1127" s="3"/>
      <c r="DQ1127" s="3"/>
      <c r="DR1127" s="3"/>
      <c r="DS1127" s="3"/>
      <c r="DT1127" s="3"/>
      <c r="DU1127" s="3"/>
      <c r="DV1127" s="3"/>
      <c r="DW1127" s="3"/>
      <c r="DX1127" s="3"/>
      <c r="DY1127" s="3"/>
      <c r="DZ1127" s="3"/>
      <c r="EA1127" s="3"/>
      <c r="EB1127" s="3"/>
      <c r="EC1127" s="3"/>
      <c r="ED1127" s="3"/>
      <c r="EE1127" s="3"/>
      <c r="EF1127" s="3"/>
      <c r="EG1127" s="3"/>
      <c r="EH1127" s="3"/>
      <c r="EI1127" s="3"/>
      <c r="EJ1127" s="3"/>
      <c r="EK1127" s="3"/>
      <c r="EL1127" s="3"/>
      <c r="EM1127" s="3"/>
      <c r="EN1127" s="3"/>
      <c r="EO1127" s="3"/>
      <c r="EP1127" s="3"/>
      <c r="EQ1127" s="3"/>
      <c r="ER1127" s="3"/>
      <c r="ES1127" s="3"/>
      <c r="ET1127" s="3"/>
      <c r="EU1127" s="3"/>
      <c r="EV1127" s="3"/>
      <c r="EW1127" s="3"/>
      <c r="EX1127" s="17"/>
    </row>
    <row r="1128" spans="1:154" ht="15" x14ac:dyDescent="0.25">
      <c r="A1128" s="13" t="s">
        <v>35</v>
      </c>
      <c r="B1128" s="13" t="s">
        <v>1058</v>
      </c>
      <c r="C1128" s="14" t="s">
        <v>1059</v>
      </c>
      <c r="D1128" s="15">
        <v>10</v>
      </c>
      <c r="E1128" s="15" t="s">
        <v>71</v>
      </c>
      <c r="F1128" s="16"/>
      <c r="G1128" s="16"/>
      <c r="H1128" s="14">
        <f t="shared" si="126"/>
        <v>0</v>
      </c>
      <c r="I1128" s="14">
        <f t="shared" si="127"/>
        <v>0</v>
      </c>
      <c r="J1128" s="14">
        <f t="shared" si="128"/>
        <v>0</v>
      </c>
    </row>
    <row r="1129" spans="1:154" ht="15" x14ac:dyDescent="0.25">
      <c r="A1129" s="13" t="s">
        <v>37</v>
      </c>
      <c r="B1129" s="13" t="s">
        <v>1060</v>
      </c>
      <c r="C1129" s="14" t="s">
        <v>1059</v>
      </c>
      <c r="D1129" s="15">
        <v>10</v>
      </c>
      <c r="E1129" s="15" t="s">
        <v>71</v>
      </c>
      <c r="F1129" s="16"/>
      <c r="G1129" s="16"/>
      <c r="H1129" s="14">
        <f t="shared" si="126"/>
        <v>0</v>
      </c>
      <c r="I1129" s="14">
        <f t="shared" si="127"/>
        <v>0</v>
      </c>
      <c r="J1129" s="14">
        <f t="shared" si="128"/>
        <v>0</v>
      </c>
    </row>
    <row r="1130" spans="1:154" s="18" customFormat="1" ht="15" x14ac:dyDescent="0.25">
      <c r="A1130" s="13" t="s">
        <v>39</v>
      </c>
      <c r="B1130" s="13" t="s">
        <v>1061</v>
      </c>
      <c r="C1130" s="14"/>
      <c r="D1130" s="15">
        <v>60</v>
      </c>
      <c r="E1130" s="15" t="s">
        <v>71</v>
      </c>
      <c r="F1130" s="16"/>
      <c r="G1130" s="16"/>
      <c r="H1130" s="14">
        <f t="shared" si="126"/>
        <v>0</v>
      </c>
      <c r="I1130" s="14">
        <f t="shared" si="127"/>
        <v>0</v>
      </c>
      <c r="J1130" s="14">
        <f t="shared" si="128"/>
        <v>0</v>
      </c>
      <c r="K1130" s="3"/>
      <c r="L1130" s="3"/>
      <c r="M1130" s="3"/>
      <c r="N1130" s="3"/>
      <c r="O1130" s="3"/>
      <c r="P1130" s="3"/>
      <c r="Q1130" s="3"/>
      <c r="R1130" s="3"/>
      <c r="S1130" s="3"/>
      <c r="T1130" s="3"/>
      <c r="U1130" s="3"/>
      <c r="V1130" s="3"/>
      <c r="W1130" s="3"/>
      <c r="X1130" s="3"/>
      <c r="Y1130" s="3"/>
      <c r="Z1130" s="3"/>
      <c r="AA1130" s="3"/>
      <c r="AB1130" s="3"/>
      <c r="AC1130" s="3"/>
      <c r="AD1130" s="3"/>
      <c r="AE1130" s="3"/>
      <c r="AF1130" s="3"/>
      <c r="AG1130" s="3"/>
      <c r="AH1130" s="3"/>
      <c r="AI1130" s="3"/>
      <c r="AJ1130" s="3"/>
      <c r="AK1130" s="3"/>
      <c r="AL1130" s="3"/>
      <c r="AM1130" s="3"/>
      <c r="AN1130" s="3"/>
      <c r="AO1130" s="3"/>
      <c r="AP1130" s="3"/>
      <c r="AQ1130" s="3"/>
      <c r="AR1130" s="3"/>
      <c r="AS1130" s="3"/>
      <c r="AT1130" s="3"/>
      <c r="AU1130" s="3"/>
      <c r="AV1130" s="3"/>
      <c r="AW1130" s="3"/>
      <c r="AX1130" s="3"/>
      <c r="AY1130" s="3"/>
      <c r="AZ1130" s="3"/>
      <c r="BA1130" s="3"/>
      <c r="BB1130" s="3"/>
      <c r="BC1130" s="3"/>
      <c r="BD1130" s="3"/>
      <c r="BE1130" s="3"/>
      <c r="BF1130" s="3"/>
      <c r="BG1130" s="3"/>
      <c r="BH1130" s="3"/>
      <c r="BI1130" s="3"/>
      <c r="BJ1130" s="3"/>
      <c r="BK1130" s="3"/>
      <c r="BL1130" s="3"/>
      <c r="BM1130" s="3"/>
      <c r="BN1130" s="3"/>
      <c r="BO1130" s="3"/>
      <c r="BP1130" s="3"/>
      <c r="BQ1130" s="3"/>
      <c r="BR1130" s="3"/>
      <c r="BS1130" s="3"/>
      <c r="BT1130" s="3"/>
      <c r="BU1130" s="3"/>
      <c r="BV1130" s="3"/>
      <c r="BW1130" s="3"/>
      <c r="BX1130" s="3"/>
      <c r="BY1130" s="3"/>
      <c r="BZ1130" s="3"/>
      <c r="CA1130" s="3"/>
      <c r="CB1130" s="3"/>
      <c r="CC1130" s="3"/>
      <c r="CD1130" s="3"/>
      <c r="CE1130" s="3"/>
      <c r="CF1130" s="3"/>
      <c r="CG1130" s="3"/>
      <c r="CH1130" s="3"/>
      <c r="CI1130" s="3"/>
      <c r="CJ1130" s="3"/>
      <c r="CK1130" s="3"/>
      <c r="CL1130" s="3"/>
      <c r="CM1130" s="3"/>
      <c r="CN1130" s="3"/>
      <c r="CO1130" s="3"/>
      <c r="CP1130" s="3"/>
      <c r="CQ1130" s="3"/>
      <c r="CR1130" s="3"/>
      <c r="CS1130" s="3"/>
      <c r="CT1130" s="3"/>
      <c r="CU1130" s="3"/>
      <c r="CV1130" s="3"/>
      <c r="CW1130" s="3"/>
      <c r="CX1130" s="3"/>
      <c r="CY1130" s="3"/>
      <c r="CZ1130" s="3"/>
      <c r="DA1130" s="3"/>
      <c r="DB1130" s="3"/>
      <c r="DC1130" s="3"/>
      <c r="DD1130" s="3"/>
      <c r="DE1130" s="3"/>
      <c r="DF1130" s="3"/>
      <c r="DG1130" s="3"/>
      <c r="DH1130" s="3"/>
      <c r="DI1130" s="3"/>
      <c r="DJ1130" s="3"/>
      <c r="DK1130" s="3"/>
      <c r="DL1130" s="3"/>
      <c r="DM1130" s="3"/>
      <c r="DN1130" s="3"/>
      <c r="DO1130" s="3"/>
      <c r="DP1130" s="3"/>
      <c r="DQ1130" s="3"/>
      <c r="DR1130" s="3"/>
      <c r="DS1130" s="3"/>
      <c r="DT1130" s="3"/>
      <c r="DU1130" s="3"/>
      <c r="DV1130" s="3"/>
      <c r="DW1130" s="3"/>
      <c r="DX1130" s="3"/>
      <c r="DY1130" s="3"/>
      <c r="DZ1130" s="3"/>
      <c r="EA1130" s="3"/>
      <c r="EB1130" s="3"/>
      <c r="EC1130" s="3"/>
      <c r="ED1130" s="3"/>
      <c r="EE1130" s="3"/>
      <c r="EF1130" s="3"/>
      <c r="EG1130" s="3"/>
      <c r="EH1130" s="3"/>
      <c r="EI1130" s="3"/>
      <c r="EJ1130" s="3"/>
      <c r="EK1130" s="3"/>
      <c r="EL1130" s="3"/>
      <c r="EM1130" s="3"/>
      <c r="EN1130" s="3"/>
      <c r="EO1130" s="3"/>
      <c r="EP1130" s="3"/>
      <c r="EQ1130" s="3"/>
      <c r="ER1130" s="3"/>
      <c r="ES1130" s="3"/>
      <c r="ET1130" s="3"/>
      <c r="EU1130" s="3"/>
      <c r="EV1130" s="3"/>
      <c r="EW1130" s="3"/>
      <c r="EX1130" s="17"/>
    </row>
    <row r="1131" spans="1:154" s="18" customFormat="1" ht="15" x14ac:dyDescent="0.25">
      <c r="A1131" s="13"/>
      <c r="B1131" s="13" t="s">
        <v>28</v>
      </c>
      <c r="C1131" s="14"/>
      <c r="D1131" s="15"/>
      <c r="E1131" s="15"/>
      <c r="F1131" s="16"/>
      <c r="G1131" s="16"/>
      <c r="H1131" s="14"/>
      <c r="I1131" s="14"/>
      <c r="J1131" s="14">
        <f>SUM(J1123:J1130)</f>
        <v>0</v>
      </c>
      <c r="K1131" s="3"/>
      <c r="L1131" s="3"/>
      <c r="M1131" s="3"/>
      <c r="N1131" s="3"/>
      <c r="O1131" s="3"/>
      <c r="P1131" s="3"/>
      <c r="Q1131" s="3"/>
      <c r="R1131" s="3"/>
      <c r="S1131" s="3"/>
      <c r="T1131" s="3"/>
      <c r="U1131" s="3"/>
      <c r="V1131" s="3"/>
      <c r="W1131" s="3"/>
      <c r="X1131" s="3"/>
      <c r="Y1131" s="3"/>
      <c r="Z1131" s="3"/>
      <c r="AA1131" s="3"/>
      <c r="AB1131" s="3"/>
      <c r="AC1131" s="3"/>
      <c r="AD1131" s="3"/>
      <c r="AE1131" s="3"/>
      <c r="AF1131" s="3"/>
      <c r="AG1131" s="3"/>
      <c r="AH1131" s="3"/>
      <c r="AI1131" s="3"/>
      <c r="AJ1131" s="3"/>
      <c r="AK1131" s="3"/>
      <c r="AL1131" s="3"/>
      <c r="AM1131" s="3"/>
      <c r="AN1131" s="3"/>
      <c r="AO1131" s="3"/>
      <c r="AP1131" s="3"/>
      <c r="AQ1131" s="3"/>
      <c r="AR1131" s="3"/>
      <c r="AS1131" s="3"/>
      <c r="AT1131" s="3"/>
      <c r="AU1131" s="3"/>
      <c r="AV1131" s="3"/>
      <c r="AW1131" s="3"/>
      <c r="AX1131" s="3"/>
      <c r="AY1131" s="3"/>
      <c r="AZ1131" s="3"/>
      <c r="BA1131" s="3"/>
      <c r="BB1131" s="3"/>
      <c r="BC1131" s="3"/>
      <c r="BD1131" s="3"/>
      <c r="BE1131" s="3"/>
      <c r="BF1131" s="3"/>
      <c r="BG1131" s="3"/>
      <c r="BH1131" s="3"/>
      <c r="BI1131" s="3"/>
      <c r="BJ1131" s="3"/>
      <c r="BK1131" s="3"/>
      <c r="BL1131" s="3"/>
      <c r="BM1131" s="3"/>
      <c r="BN1131" s="3"/>
      <c r="BO1131" s="3"/>
      <c r="BP1131" s="3"/>
      <c r="BQ1131" s="3"/>
      <c r="BR1131" s="3"/>
      <c r="BS1131" s="3"/>
      <c r="BT1131" s="3"/>
      <c r="BU1131" s="3"/>
      <c r="BV1131" s="3"/>
      <c r="BW1131" s="3"/>
      <c r="BX1131" s="3"/>
      <c r="BY1131" s="3"/>
      <c r="BZ1131" s="3"/>
      <c r="CA1131" s="3"/>
      <c r="CB1131" s="3"/>
      <c r="CC1131" s="3"/>
      <c r="CD1131" s="3"/>
      <c r="CE1131" s="3"/>
      <c r="CF1131" s="3"/>
      <c r="CG1131" s="3"/>
      <c r="CH1131" s="3"/>
      <c r="CI1131" s="3"/>
      <c r="CJ1131" s="3"/>
      <c r="CK1131" s="3"/>
      <c r="CL1131" s="3"/>
      <c r="CM1131" s="3"/>
      <c r="CN1131" s="3"/>
      <c r="CO1131" s="3"/>
      <c r="CP1131" s="3"/>
      <c r="CQ1131" s="3"/>
      <c r="CR1131" s="3"/>
      <c r="CS1131" s="3"/>
      <c r="CT1131" s="3"/>
      <c r="CU1131" s="3"/>
      <c r="CV1131" s="3"/>
      <c r="CW1131" s="3"/>
      <c r="CX1131" s="3"/>
      <c r="CY1131" s="3"/>
      <c r="CZ1131" s="3"/>
      <c r="DA1131" s="3"/>
      <c r="DB1131" s="3"/>
      <c r="DC1131" s="3"/>
      <c r="DD1131" s="3"/>
      <c r="DE1131" s="3"/>
      <c r="DF1131" s="3"/>
      <c r="DG1131" s="3"/>
      <c r="DH1131" s="3"/>
      <c r="DI1131" s="3"/>
      <c r="DJ1131" s="3"/>
      <c r="DK1131" s="3"/>
      <c r="DL1131" s="3"/>
      <c r="DM1131" s="3"/>
      <c r="DN1131" s="3"/>
      <c r="DO1131" s="3"/>
      <c r="DP1131" s="3"/>
      <c r="DQ1131" s="3"/>
      <c r="DR1131" s="3"/>
      <c r="DS1131" s="3"/>
      <c r="DT1131" s="3"/>
      <c r="DU1131" s="3"/>
      <c r="DV1131" s="3"/>
      <c r="DW1131" s="3"/>
      <c r="DX1131" s="3"/>
      <c r="DY1131" s="3"/>
      <c r="DZ1131" s="3"/>
      <c r="EA1131" s="3"/>
      <c r="EB1131" s="3"/>
      <c r="EC1131" s="3"/>
      <c r="ED1131" s="3"/>
      <c r="EE1131" s="3"/>
      <c r="EF1131" s="3"/>
      <c r="EG1131" s="3"/>
      <c r="EH1131" s="3"/>
      <c r="EI1131" s="3"/>
      <c r="EJ1131" s="3"/>
      <c r="EK1131" s="3"/>
      <c r="EL1131" s="3"/>
      <c r="EM1131" s="3"/>
      <c r="EN1131" s="3"/>
      <c r="EO1131" s="3"/>
      <c r="EP1131" s="3"/>
      <c r="EQ1131" s="3"/>
      <c r="ER1131" s="3"/>
      <c r="ES1131" s="3"/>
      <c r="ET1131" s="3"/>
      <c r="EU1131" s="3"/>
      <c r="EV1131" s="3"/>
      <c r="EW1131" s="3"/>
      <c r="EX1131" s="17"/>
    </row>
    <row r="1132" spans="1:154" s="18" customFormat="1" ht="15.6" customHeight="1" x14ac:dyDescent="0.25">
      <c r="A1132" s="62"/>
      <c r="B1132" s="63" t="s">
        <v>1062</v>
      </c>
      <c r="C1132" s="66"/>
      <c r="D1132" s="66"/>
      <c r="E1132" s="65"/>
      <c r="F1132" s="66"/>
      <c r="G1132" s="66"/>
      <c r="H1132" s="66"/>
      <c r="I1132" s="66"/>
      <c r="J1132" s="66"/>
      <c r="K1132" s="3"/>
      <c r="L1132" s="3"/>
      <c r="M1132" s="3"/>
      <c r="N1132" s="3"/>
      <c r="O1132" s="3"/>
      <c r="P1132" s="3"/>
      <c r="Q1132" s="3"/>
      <c r="R1132" s="3"/>
      <c r="S1132" s="3"/>
      <c r="T1132" s="3"/>
      <c r="U1132" s="3"/>
      <c r="V1132" s="3"/>
      <c r="W1132" s="3"/>
      <c r="X1132" s="3"/>
      <c r="Y1132" s="3"/>
      <c r="Z1132" s="3"/>
      <c r="AA1132" s="3"/>
      <c r="AB1132" s="3"/>
      <c r="AC1132" s="3"/>
      <c r="AD1132" s="3"/>
      <c r="AE1132" s="3"/>
      <c r="AF1132" s="3"/>
      <c r="AG1132" s="3"/>
      <c r="AH1132" s="3"/>
      <c r="AI1132" s="3"/>
      <c r="AJ1132" s="3"/>
      <c r="AK1132" s="3"/>
      <c r="AL1132" s="3"/>
      <c r="AM1132" s="3"/>
      <c r="AN1132" s="3"/>
      <c r="AO1132" s="3"/>
      <c r="AP1132" s="3"/>
      <c r="AQ1132" s="3"/>
      <c r="AR1132" s="3"/>
      <c r="AS1132" s="3"/>
      <c r="AT1132" s="3"/>
      <c r="AU1132" s="3"/>
      <c r="AV1132" s="3"/>
      <c r="AW1132" s="3"/>
      <c r="AX1132" s="3"/>
      <c r="AY1132" s="3"/>
      <c r="AZ1132" s="3"/>
      <c r="BA1132" s="3"/>
      <c r="BB1132" s="3"/>
      <c r="BC1132" s="3"/>
      <c r="BD1132" s="3"/>
      <c r="BE1132" s="3"/>
      <c r="BF1132" s="3"/>
      <c r="BG1132" s="3"/>
      <c r="BH1132" s="3"/>
      <c r="BI1132" s="3"/>
      <c r="BJ1132" s="3"/>
      <c r="BK1132" s="3"/>
      <c r="BL1132" s="3"/>
      <c r="BM1132" s="3"/>
      <c r="BN1132" s="3"/>
      <c r="BO1132" s="3"/>
      <c r="BP1132" s="3"/>
      <c r="BQ1132" s="3"/>
      <c r="BR1132" s="3"/>
      <c r="BS1132" s="3"/>
      <c r="BT1132" s="3"/>
      <c r="BU1132" s="3"/>
      <c r="BV1132" s="3"/>
      <c r="BW1132" s="3"/>
      <c r="BX1132" s="3"/>
      <c r="BY1132" s="3"/>
      <c r="BZ1132" s="3"/>
      <c r="CA1132" s="3"/>
      <c r="CB1132" s="3"/>
      <c r="CC1132" s="3"/>
      <c r="CD1132" s="3"/>
      <c r="CE1132" s="3"/>
      <c r="CF1132" s="3"/>
      <c r="CG1132" s="3"/>
      <c r="CH1132" s="3"/>
      <c r="CI1132" s="3"/>
      <c r="CJ1132" s="3"/>
      <c r="CK1132" s="3"/>
      <c r="CL1132" s="3"/>
      <c r="CM1132" s="3"/>
      <c r="CN1132" s="3"/>
      <c r="CO1132" s="3"/>
      <c r="CP1132" s="3"/>
      <c r="CQ1132" s="3"/>
      <c r="CR1132" s="3"/>
      <c r="CS1132" s="3"/>
      <c r="CT1132" s="3"/>
      <c r="CU1132" s="3"/>
      <c r="CV1132" s="3"/>
      <c r="CW1132" s="3"/>
      <c r="CX1132" s="3"/>
      <c r="CY1132" s="3"/>
      <c r="CZ1132" s="3"/>
      <c r="DA1132" s="3"/>
      <c r="DB1132" s="3"/>
      <c r="DC1132" s="3"/>
      <c r="DD1132" s="3"/>
      <c r="DE1132" s="3"/>
      <c r="DF1132" s="3"/>
      <c r="DG1132" s="3"/>
      <c r="DH1132" s="3"/>
      <c r="DI1132" s="3"/>
      <c r="DJ1132" s="3"/>
      <c r="DK1132" s="3"/>
      <c r="DL1132" s="3"/>
      <c r="DM1132" s="3"/>
      <c r="DN1132" s="3"/>
      <c r="DO1132" s="3"/>
      <c r="DP1132" s="3"/>
      <c r="DQ1132" s="3"/>
      <c r="DR1132" s="3"/>
      <c r="DS1132" s="3"/>
      <c r="DT1132" s="3"/>
      <c r="DU1132" s="3"/>
      <c r="DV1132" s="3"/>
      <c r="DW1132" s="3"/>
      <c r="DX1132" s="3"/>
      <c r="DY1132" s="3"/>
      <c r="DZ1132" s="3"/>
      <c r="EA1132" s="3"/>
      <c r="EB1132" s="3"/>
      <c r="EC1132" s="3"/>
      <c r="ED1132" s="3"/>
      <c r="EE1132" s="3"/>
      <c r="EF1132" s="3"/>
      <c r="EG1132" s="3"/>
      <c r="EH1132" s="3"/>
      <c r="EI1132" s="3"/>
      <c r="EJ1132" s="3"/>
      <c r="EK1132" s="3"/>
      <c r="EL1132" s="3"/>
      <c r="EM1132" s="3"/>
      <c r="EN1132" s="3"/>
      <c r="EO1132" s="3"/>
      <c r="EP1132" s="3"/>
      <c r="EQ1132" s="3"/>
      <c r="ER1132" s="3"/>
      <c r="ES1132" s="3"/>
      <c r="ET1132" s="3"/>
      <c r="EU1132" s="3"/>
      <c r="EV1132" s="3"/>
      <c r="EW1132" s="3"/>
      <c r="EX1132" s="17"/>
    </row>
    <row r="1133" spans="1:154" s="18" customFormat="1" ht="15" x14ac:dyDescent="0.25">
      <c r="A1133" s="13" t="s">
        <v>16</v>
      </c>
      <c r="B1133" s="13" t="s">
        <v>1063</v>
      </c>
      <c r="C1133" s="14"/>
      <c r="D1133" s="15">
        <v>120</v>
      </c>
      <c r="E1133" s="15" t="s">
        <v>71</v>
      </c>
      <c r="F1133" s="16"/>
      <c r="G1133" s="16"/>
      <c r="H1133" s="14">
        <f>SUM(D1133*F1133)</f>
        <v>0</v>
      </c>
      <c r="I1133" s="14">
        <f>SUM((H1133*9.5)/100)</f>
        <v>0</v>
      </c>
      <c r="J1133" s="14">
        <f>SUM(H1133:I1133)</f>
        <v>0</v>
      </c>
      <c r="K1133" s="3"/>
      <c r="L1133" s="3"/>
      <c r="M1133" s="3"/>
      <c r="N1133" s="3"/>
      <c r="O1133" s="3"/>
      <c r="P1133" s="3"/>
      <c r="Q1133" s="3"/>
      <c r="R1133" s="3"/>
      <c r="S1133" s="3"/>
      <c r="T1133" s="3"/>
      <c r="U1133" s="3"/>
      <c r="V1133" s="3"/>
      <c r="W1133" s="3"/>
      <c r="X1133" s="3"/>
      <c r="Y1133" s="3"/>
      <c r="Z1133" s="3"/>
      <c r="AA1133" s="3"/>
      <c r="AB1133" s="3"/>
      <c r="AC1133" s="3"/>
      <c r="AD1133" s="3"/>
      <c r="AE1133" s="3"/>
      <c r="AF1133" s="3"/>
      <c r="AG1133" s="3"/>
      <c r="AH1133" s="3"/>
      <c r="AI1133" s="3"/>
      <c r="AJ1133" s="3"/>
      <c r="AK1133" s="3"/>
      <c r="AL1133" s="3"/>
      <c r="AM1133" s="3"/>
      <c r="AN1133" s="3"/>
      <c r="AO1133" s="3"/>
      <c r="AP1133" s="3"/>
      <c r="AQ1133" s="3"/>
      <c r="AR1133" s="3"/>
      <c r="AS1133" s="3"/>
      <c r="AT1133" s="3"/>
      <c r="AU1133" s="3"/>
      <c r="AV1133" s="3"/>
      <c r="AW1133" s="3"/>
      <c r="AX1133" s="3"/>
      <c r="AY1133" s="3"/>
      <c r="AZ1133" s="3"/>
      <c r="BA1133" s="3"/>
      <c r="BB1133" s="3"/>
      <c r="BC1133" s="3"/>
      <c r="BD1133" s="3"/>
      <c r="BE1133" s="3"/>
      <c r="BF1133" s="3"/>
      <c r="BG1133" s="3"/>
      <c r="BH1133" s="3"/>
      <c r="BI1133" s="3"/>
      <c r="BJ1133" s="3"/>
      <c r="BK1133" s="3"/>
      <c r="BL1133" s="3"/>
      <c r="BM1133" s="3"/>
      <c r="BN1133" s="3"/>
      <c r="BO1133" s="3"/>
      <c r="BP1133" s="3"/>
      <c r="BQ1133" s="3"/>
      <c r="BR1133" s="3"/>
      <c r="BS1133" s="3"/>
      <c r="BT1133" s="3"/>
      <c r="BU1133" s="3"/>
      <c r="BV1133" s="3"/>
      <c r="BW1133" s="3"/>
      <c r="BX1133" s="3"/>
      <c r="BY1133" s="3"/>
      <c r="BZ1133" s="3"/>
      <c r="CA1133" s="3"/>
      <c r="CB1133" s="3"/>
      <c r="CC1133" s="3"/>
      <c r="CD1133" s="3"/>
      <c r="CE1133" s="3"/>
      <c r="CF1133" s="3"/>
      <c r="CG1133" s="3"/>
      <c r="CH1133" s="3"/>
      <c r="CI1133" s="3"/>
      <c r="CJ1133" s="3"/>
      <c r="CK1133" s="3"/>
      <c r="CL1133" s="3"/>
      <c r="CM1133" s="3"/>
      <c r="CN1133" s="3"/>
      <c r="CO1133" s="3"/>
      <c r="CP1133" s="3"/>
      <c r="CQ1133" s="3"/>
      <c r="CR1133" s="3"/>
      <c r="CS1133" s="3"/>
      <c r="CT1133" s="3"/>
      <c r="CU1133" s="3"/>
      <c r="CV1133" s="3"/>
      <c r="CW1133" s="3"/>
      <c r="CX1133" s="3"/>
      <c r="CY1133" s="3"/>
      <c r="CZ1133" s="3"/>
      <c r="DA1133" s="3"/>
      <c r="DB1133" s="3"/>
      <c r="DC1133" s="3"/>
      <c r="DD1133" s="3"/>
      <c r="DE1133" s="3"/>
      <c r="DF1133" s="3"/>
      <c r="DG1133" s="3"/>
      <c r="DH1133" s="3"/>
      <c r="DI1133" s="3"/>
      <c r="DJ1133" s="3"/>
      <c r="DK1133" s="3"/>
      <c r="DL1133" s="3"/>
      <c r="DM1133" s="3"/>
      <c r="DN1133" s="3"/>
      <c r="DO1133" s="3"/>
      <c r="DP1133" s="3"/>
      <c r="DQ1133" s="3"/>
      <c r="DR1133" s="3"/>
      <c r="DS1133" s="3"/>
      <c r="DT1133" s="3"/>
      <c r="DU1133" s="3"/>
      <c r="DV1133" s="3"/>
      <c r="DW1133" s="3"/>
      <c r="DX1133" s="3"/>
      <c r="DY1133" s="3"/>
      <c r="DZ1133" s="3"/>
      <c r="EA1133" s="3"/>
      <c r="EB1133" s="3"/>
      <c r="EC1133" s="3"/>
      <c r="ED1133" s="3"/>
      <c r="EE1133" s="3"/>
      <c r="EF1133" s="3"/>
      <c r="EG1133" s="3"/>
      <c r="EH1133" s="3"/>
      <c r="EI1133" s="3"/>
      <c r="EJ1133" s="3"/>
      <c r="EK1133" s="3"/>
      <c r="EL1133" s="3"/>
      <c r="EM1133" s="3"/>
      <c r="EN1133" s="3"/>
      <c r="EO1133" s="3"/>
      <c r="EP1133" s="3"/>
      <c r="EQ1133" s="3"/>
      <c r="ER1133" s="3"/>
      <c r="ES1133" s="3"/>
      <c r="ET1133" s="3"/>
      <c r="EU1133" s="3"/>
      <c r="EV1133" s="3"/>
      <c r="EW1133" s="3"/>
      <c r="EX1133" s="17"/>
    </row>
    <row r="1134" spans="1:154" s="18" customFormat="1" ht="15" x14ac:dyDescent="0.25">
      <c r="A1134" s="13" t="s">
        <v>19</v>
      </c>
      <c r="B1134" s="13" t="s">
        <v>1064</v>
      </c>
      <c r="C1134" s="14"/>
      <c r="D1134" s="15">
        <v>30</v>
      </c>
      <c r="E1134" s="15" t="s">
        <v>71</v>
      </c>
      <c r="F1134" s="16"/>
      <c r="G1134" s="16"/>
      <c r="H1134" s="14">
        <f>SUM(D1134*F1134)</f>
        <v>0</v>
      </c>
      <c r="I1134" s="14">
        <f>SUM((H1134*9.5)/100)</f>
        <v>0</v>
      </c>
      <c r="J1134" s="14">
        <f>SUM(H1134:I1134)</f>
        <v>0</v>
      </c>
      <c r="K1134" s="3"/>
      <c r="L1134" s="3"/>
      <c r="M1134" s="3"/>
      <c r="N1134" s="3"/>
      <c r="O1134" s="3"/>
      <c r="P1134" s="3"/>
      <c r="Q1134" s="3"/>
      <c r="R1134" s="3"/>
      <c r="S1134" s="3"/>
      <c r="T1134" s="3"/>
      <c r="U1134" s="3"/>
      <c r="V1134" s="3"/>
      <c r="W1134" s="3"/>
      <c r="X1134" s="3"/>
      <c r="Y1134" s="3"/>
      <c r="Z1134" s="3"/>
      <c r="AA1134" s="3"/>
      <c r="AB1134" s="3"/>
      <c r="AC1134" s="3"/>
      <c r="AD1134" s="3"/>
      <c r="AE1134" s="3"/>
      <c r="AF1134" s="3"/>
      <c r="AG1134" s="3"/>
      <c r="AH1134" s="3"/>
      <c r="AI1134" s="3"/>
      <c r="AJ1134" s="3"/>
      <c r="AK1134" s="3"/>
      <c r="AL1134" s="3"/>
      <c r="AM1134" s="3"/>
      <c r="AN1134" s="3"/>
      <c r="AO1134" s="3"/>
      <c r="AP1134" s="3"/>
      <c r="AQ1134" s="3"/>
      <c r="AR1134" s="3"/>
      <c r="AS1134" s="3"/>
      <c r="AT1134" s="3"/>
      <c r="AU1134" s="3"/>
      <c r="AV1134" s="3"/>
      <c r="AW1134" s="3"/>
      <c r="AX1134" s="3"/>
      <c r="AY1134" s="3"/>
      <c r="AZ1134" s="3"/>
      <c r="BA1134" s="3"/>
      <c r="BB1134" s="3"/>
      <c r="BC1134" s="3"/>
      <c r="BD1134" s="3"/>
      <c r="BE1134" s="3"/>
      <c r="BF1134" s="3"/>
      <c r="BG1134" s="3"/>
      <c r="BH1134" s="3"/>
      <c r="BI1134" s="3"/>
      <c r="BJ1134" s="3"/>
      <c r="BK1134" s="3"/>
      <c r="BL1134" s="3"/>
      <c r="BM1134" s="3"/>
      <c r="BN1134" s="3"/>
      <c r="BO1134" s="3"/>
      <c r="BP1134" s="3"/>
      <c r="BQ1134" s="3"/>
      <c r="BR1134" s="3"/>
      <c r="BS1134" s="3"/>
      <c r="BT1134" s="3"/>
      <c r="BU1134" s="3"/>
      <c r="BV1134" s="3"/>
      <c r="BW1134" s="3"/>
      <c r="BX1134" s="3"/>
      <c r="BY1134" s="3"/>
      <c r="BZ1134" s="3"/>
      <c r="CA1134" s="3"/>
      <c r="CB1134" s="3"/>
      <c r="CC1134" s="3"/>
      <c r="CD1134" s="3"/>
      <c r="CE1134" s="3"/>
      <c r="CF1134" s="3"/>
      <c r="CG1134" s="3"/>
      <c r="CH1134" s="3"/>
      <c r="CI1134" s="3"/>
      <c r="CJ1134" s="3"/>
      <c r="CK1134" s="3"/>
      <c r="CL1134" s="3"/>
      <c r="CM1134" s="3"/>
      <c r="CN1134" s="3"/>
      <c r="CO1134" s="3"/>
      <c r="CP1134" s="3"/>
      <c r="CQ1134" s="3"/>
      <c r="CR1134" s="3"/>
      <c r="CS1134" s="3"/>
      <c r="CT1134" s="3"/>
      <c r="CU1134" s="3"/>
      <c r="CV1134" s="3"/>
      <c r="CW1134" s="3"/>
      <c r="CX1134" s="3"/>
      <c r="CY1134" s="3"/>
      <c r="CZ1134" s="3"/>
      <c r="DA1134" s="3"/>
      <c r="DB1134" s="3"/>
      <c r="DC1134" s="3"/>
      <c r="DD1134" s="3"/>
      <c r="DE1134" s="3"/>
      <c r="DF1134" s="3"/>
      <c r="DG1134" s="3"/>
      <c r="DH1134" s="3"/>
      <c r="DI1134" s="3"/>
      <c r="DJ1134" s="3"/>
      <c r="DK1134" s="3"/>
      <c r="DL1134" s="3"/>
      <c r="DM1134" s="3"/>
      <c r="DN1134" s="3"/>
      <c r="DO1134" s="3"/>
      <c r="DP1134" s="3"/>
      <c r="DQ1134" s="3"/>
      <c r="DR1134" s="3"/>
      <c r="DS1134" s="3"/>
      <c r="DT1134" s="3"/>
      <c r="DU1134" s="3"/>
      <c r="DV1134" s="3"/>
      <c r="DW1134" s="3"/>
      <c r="DX1134" s="3"/>
      <c r="DY1134" s="3"/>
      <c r="DZ1134" s="3"/>
      <c r="EA1134" s="3"/>
      <c r="EB1134" s="3"/>
      <c r="EC1134" s="3"/>
      <c r="ED1134" s="3"/>
      <c r="EE1134" s="3"/>
      <c r="EF1134" s="3"/>
      <c r="EG1134" s="3"/>
      <c r="EH1134" s="3"/>
      <c r="EI1134" s="3"/>
      <c r="EJ1134" s="3"/>
      <c r="EK1134" s="3"/>
      <c r="EL1134" s="3"/>
      <c r="EM1134" s="3"/>
      <c r="EN1134" s="3"/>
      <c r="EO1134" s="3"/>
      <c r="EP1134" s="3"/>
      <c r="EQ1134" s="3"/>
      <c r="ER1134" s="3"/>
      <c r="ES1134" s="3"/>
      <c r="ET1134" s="3"/>
      <c r="EU1134" s="3"/>
      <c r="EV1134" s="3"/>
      <c r="EW1134" s="3"/>
      <c r="EX1134" s="17"/>
    </row>
    <row r="1135" spans="1:154" s="18" customFormat="1" ht="15" x14ac:dyDescent="0.25">
      <c r="A1135" s="13"/>
      <c r="B1135" s="13" t="s">
        <v>28</v>
      </c>
      <c r="C1135" s="14"/>
      <c r="D1135" s="15"/>
      <c r="E1135" s="15"/>
      <c r="F1135" s="16"/>
      <c r="G1135" s="16"/>
      <c r="H1135" s="14"/>
      <c r="I1135" s="14"/>
      <c r="J1135" s="14">
        <f>SUM(J1133:J1134)</f>
        <v>0</v>
      </c>
      <c r="K1135" s="3"/>
      <c r="L1135" s="3"/>
      <c r="M1135" s="3"/>
      <c r="N1135" s="3"/>
      <c r="O1135" s="3"/>
      <c r="P1135" s="3"/>
      <c r="Q1135" s="3"/>
      <c r="R1135" s="3"/>
      <c r="S1135" s="3"/>
      <c r="T1135" s="3"/>
      <c r="U1135" s="3"/>
      <c r="V1135" s="3"/>
      <c r="W1135" s="3"/>
      <c r="X1135" s="3"/>
      <c r="Y1135" s="3"/>
      <c r="Z1135" s="3"/>
      <c r="AA1135" s="3"/>
      <c r="AB1135" s="3"/>
      <c r="AC1135" s="3"/>
      <c r="AD1135" s="3"/>
      <c r="AE1135" s="3"/>
      <c r="AF1135" s="3"/>
      <c r="AG1135" s="3"/>
      <c r="AH1135" s="3"/>
      <c r="AI1135" s="3"/>
      <c r="AJ1135" s="3"/>
      <c r="AK1135" s="3"/>
      <c r="AL1135" s="3"/>
      <c r="AM1135" s="3"/>
      <c r="AN1135" s="3"/>
      <c r="AO1135" s="3"/>
      <c r="AP1135" s="3"/>
      <c r="AQ1135" s="3"/>
      <c r="AR1135" s="3"/>
      <c r="AS1135" s="3"/>
      <c r="AT1135" s="3"/>
      <c r="AU1135" s="3"/>
      <c r="AV1135" s="3"/>
      <c r="AW1135" s="3"/>
      <c r="AX1135" s="3"/>
      <c r="AY1135" s="3"/>
      <c r="AZ1135" s="3"/>
      <c r="BA1135" s="3"/>
      <c r="BB1135" s="3"/>
      <c r="BC1135" s="3"/>
      <c r="BD1135" s="3"/>
      <c r="BE1135" s="3"/>
      <c r="BF1135" s="3"/>
      <c r="BG1135" s="3"/>
      <c r="BH1135" s="3"/>
      <c r="BI1135" s="3"/>
      <c r="BJ1135" s="3"/>
      <c r="BK1135" s="3"/>
      <c r="BL1135" s="3"/>
      <c r="BM1135" s="3"/>
      <c r="BN1135" s="3"/>
      <c r="BO1135" s="3"/>
      <c r="BP1135" s="3"/>
      <c r="BQ1135" s="3"/>
      <c r="BR1135" s="3"/>
      <c r="BS1135" s="3"/>
      <c r="BT1135" s="3"/>
      <c r="BU1135" s="3"/>
      <c r="BV1135" s="3"/>
      <c r="BW1135" s="3"/>
      <c r="BX1135" s="3"/>
      <c r="BY1135" s="3"/>
      <c r="BZ1135" s="3"/>
      <c r="CA1135" s="3"/>
      <c r="CB1135" s="3"/>
      <c r="CC1135" s="3"/>
      <c r="CD1135" s="3"/>
      <c r="CE1135" s="3"/>
      <c r="CF1135" s="3"/>
      <c r="CG1135" s="3"/>
      <c r="CH1135" s="3"/>
      <c r="CI1135" s="3"/>
      <c r="CJ1135" s="3"/>
      <c r="CK1135" s="3"/>
      <c r="CL1135" s="3"/>
      <c r="CM1135" s="3"/>
      <c r="CN1135" s="3"/>
      <c r="CO1135" s="3"/>
      <c r="CP1135" s="3"/>
      <c r="CQ1135" s="3"/>
      <c r="CR1135" s="3"/>
      <c r="CS1135" s="3"/>
      <c r="CT1135" s="3"/>
      <c r="CU1135" s="3"/>
      <c r="CV1135" s="3"/>
      <c r="CW1135" s="3"/>
      <c r="CX1135" s="3"/>
      <c r="CY1135" s="3"/>
      <c r="CZ1135" s="3"/>
      <c r="DA1135" s="3"/>
      <c r="DB1135" s="3"/>
      <c r="DC1135" s="3"/>
      <c r="DD1135" s="3"/>
      <c r="DE1135" s="3"/>
      <c r="DF1135" s="3"/>
      <c r="DG1135" s="3"/>
      <c r="DH1135" s="3"/>
      <c r="DI1135" s="3"/>
      <c r="DJ1135" s="3"/>
      <c r="DK1135" s="3"/>
      <c r="DL1135" s="3"/>
      <c r="DM1135" s="3"/>
      <c r="DN1135" s="3"/>
      <c r="DO1135" s="3"/>
      <c r="DP1135" s="3"/>
      <c r="DQ1135" s="3"/>
      <c r="DR1135" s="3"/>
      <c r="DS1135" s="3"/>
      <c r="DT1135" s="3"/>
      <c r="DU1135" s="3"/>
      <c r="DV1135" s="3"/>
      <c r="DW1135" s="3"/>
      <c r="DX1135" s="3"/>
      <c r="DY1135" s="3"/>
      <c r="DZ1135" s="3"/>
      <c r="EA1135" s="3"/>
      <c r="EB1135" s="3"/>
      <c r="EC1135" s="3"/>
      <c r="ED1135" s="3"/>
      <c r="EE1135" s="3"/>
      <c r="EF1135" s="3"/>
      <c r="EG1135" s="3"/>
      <c r="EH1135" s="3"/>
      <c r="EI1135" s="3"/>
      <c r="EJ1135" s="3"/>
      <c r="EK1135" s="3"/>
      <c r="EL1135" s="3"/>
      <c r="EM1135" s="3"/>
      <c r="EN1135" s="3"/>
      <c r="EO1135" s="3"/>
      <c r="EP1135" s="3"/>
      <c r="EQ1135" s="3"/>
      <c r="ER1135" s="3"/>
      <c r="ES1135" s="3"/>
      <c r="ET1135" s="3"/>
      <c r="EU1135" s="3"/>
      <c r="EV1135" s="3"/>
      <c r="EW1135" s="3"/>
      <c r="EX1135" s="17"/>
    </row>
    <row r="1136" spans="1:154" s="18" customFormat="1" ht="15" x14ac:dyDescent="0.25">
      <c r="A1136" s="62"/>
      <c r="B1136" s="63" t="s">
        <v>1065</v>
      </c>
      <c r="C1136" s="66"/>
      <c r="D1136" s="66"/>
      <c r="E1136" s="65"/>
      <c r="F1136" s="66"/>
      <c r="G1136" s="66"/>
      <c r="H1136" s="66"/>
      <c r="I1136" s="66"/>
      <c r="J1136" s="66"/>
      <c r="K1136" s="3"/>
      <c r="L1136" s="3"/>
      <c r="M1136" s="3"/>
      <c r="N1136" s="3"/>
      <c r="O1136" s="3"/>
      <c r="P1136" s="3"/>
      <c r="Q1136" s="3"/>
      <c r="R1136" s="3"/>
      <c r="S1136" s="3"/>
      <c r="T1136" s="3"/>
      <c r="U1136" s="3"/>
      <c r="V1136" s="3"/>
      <c r="W1136" s="3"/>
      <c r="X1136" s="3"/>
      <c r="Y1136" s="3"/>
      <c r="Z1136" s="3"/>
      <c r="AA1136" s="3"/>
      <c r="AB1136" s="3"/>
      <c r="AC1136" s="3"/>
      <c r="AD1136" s="3"/>
      <c r="AE1136" s="3"/>
      <c r="AF1136" s="3"/>
      <c r="AG1136" s="3"/>
      <c r="AH1136" s="3"/>
      <c r="AI1136" s="3"/>
      <c r="AJ1136" s="3"/>
      <c r="AK1136" s="3"/>
      <c r="AL1136" s="3"/>
      <c r="AM1136" s="3"/>
      <c r="AN1136" s="3"/>
      <c r="AO1136" s="3"/>
      <c r="AP1136" s="3"/>
      <c r="AQ1136" s="3"/>
      <c r="AR1136" s="3"/>
      <c r="AS1136" s="3"/>
      <c r="AT1136" s="3"/>
      <c r="AU1136" s="3"/>
      <c r="AV1136" s="3"/>
      <c r="AW1136" s="3"/>
      <c r="AX1136" s="3"/>
      <c r="AY1136" s="3"/>
      <c r="AZ1136" s="3"/>
      <c r="BA1136" s="3"/>
      <c r="BB1136" s="3"/>
      <c r="BC1136" s="3"/>
      <c r="BD1136" s="3"/>
      <c r="BE1136" s="3"/>
      <c r="BF1136" s="3"/>
      <c r="BG1136" s="3"/>
      <c r="BH1136" s="3"/>
      <c r="BI1136" s="3"/>
      <c r="BJ1136" s="3"/>
      <c r="BK1136" s="3"/>
      <c r="BL1136" s="3"/>
      <c r="BM1136" s="3"/>
      <c r="BN1136" s="3"/>
      <c r="BO1136" s="3"/>
      <c r="BP1136" s="3"/>
      <c r="BQ1136" s="3"/>
      <c r="BR1136" s="3"/>
      <c r="BS1136" s="3"/>
      <c r="BT1136" s="3"/>
      <c r="BU1136" s="3"/>
      <c r="BV1136" s="3"/>
      <c r="BW1136" s="3"/>
      <c r="BX1136" s="3"/>
      <c r="BY1136" s="3"/>
      <c r="BZ1136" s="3"/>
      <c r="CA1136" s="3"/>
      <c r="CB1136" s="3"/>
      <c r="CC1136" s="3"/>
      <c r="CD1136" s="3"/>
      <c r="CE1136" s="3"/>
      <c r="CF1136" s="3"/>
      <c r="CG1136" s="3"/>
      <c r="CH1136" s="3"/>
      <c r="CI1136" s="3"/>
      <c r="CJ1136" s="3"/>
      <c r="CK1136" s="3"/>
      <c r="CL1136" s="3"/>
      <c r="CM1136" s="3"/>
      <c r="CN1136" s="3"/>
      <c r="CO1136" s="3"/>
      <c r="CP1136" s="3"/>
      <c r="CQ1136" s="3"/>
      <c r="CR1136" s="3"/>
      <c r="CS1136" s="3"/>
      <c r="CT1136" s="3"/>
      <c r="CU1136" s="3"/>
      <c r="CV1136" s="3"/>
      <c r="CW1136" s="3"/>
      <c r="CX1136" s="3"/>
      <c r="CY1136" s="3"/>
      <c r="CZ1136" s="3"/>
      <c r="DA1136" s="3"/>
      <c r="DB1136" s="3"/>
      <c r="DC1136" s="3"/>
      <c r="DD1136" s="3"/>
      <c r="DE1136" s="3"/>
      <c r="DF1136" s="3"/>
      <c r="DG1136" s="3"/>
      <c r="DH1136" s="3"/>
      <c r="DI1136" s="3"/>
      <c r="DJ1136" s="3"/>
      <c r="DK1136" s="3"/>
      <c r="DL1136" s="3"/>
      <c r="DM1136" s="3"/>
      <c r="DN1136" s="3"/>
      <c r="DO1136" s="3"/>
      <c r="DP1136" s="3"/>
      <c r="DQ1136" s="3"/>
      <c r="DR1136" s="3"/>
      <c r="DS1136" s="3"/>
      <c r="DT1136" s="3"/>
      <c r="DU1136" s="3"/>
      <c r="DV1136" s="3"/>
      <c r="DW1136" s="3"/>
      <c r="DX1136" s="3"/>
      <c r="DY1136" s="3"/>
      <c r="DZ1136" s="3"/>
      <c r="EA1136" s="3"/>
      <c r="EB1136" s="3"/>
      <c r="EC1136" s="3"/>
      <c r="ED1136" s="3"/>
      <c r="EE1136" s="3"/>
      <c r="EF1136" s="3"/>
      <c r="EG1136" s="3"/>
      <c r="EH1136" s="3"/>
      <c r="EI1136" s="3"/>
      <c r="EJ1136" s="3"/>
      <c r="EK1136" s="3"/>
      <c r="EL1136" s="3"/>
      <c r="EM1136" s="3"/>
      <c r="EN1136" s="3"/>
      <c r="EO1136" s="3"/>
      <c r="EP1136" s="3"/>
      <c r="EQ1136" s="3"/>
      <c r="ER1136" s="3"/>
      <c r="ES1136" s="3"/>
      <c r="ET1136" s="3"/>
      <c r="EU1136" s="3"/>
      <c r="EV1136" s="3"/>
      <c r="EW1136" s="3"/>
      <c r="EX1136" s="17"/>
    </row>
    <row r="1137" spans="1:154" s="18" customFormat="1" ht="15" x14ac:dyDescent="0.25">
      <c r="A1137" s="13" t="s">
        <v>16</v>
      </c>
      <c r="B1137" s="13" t="s">
        <v>1066</v>
      </c>
      <c r="C1137" s="14"/>
      <c r="D1137" s="15">
        <v>500</v>
      </c>
      <c r="E1137" s="15" t="s">
        <v>25</v>
      </c>
      <c r="F1137" s="16"/>
      <c r="G1137" s="16"/>
      <c r="H1137" s="14">
        <f>SUM(D1137*F1137)</f>
        <v>0</v>
      </c>
      <c r="I1137" s="14">
        <f>SUM((H1137*9.5)/100)</f>
        <v>0</v>
      </c>
      <c r="J1137" s="14">
        <f>SUM(H1137:I1137)</f>
        <v>0</v>
      </c>
      <c r="K1137" s="3"/>
      <c r="L1137" s="3"/>
      <c r="M1137" s="3"/>
      <c r="N1137" s="3"/>
      <c r="O1137" s="3"/>
      <c r="P1137" s="3"/>
      <c r="Q1137" s="3"/>
      <c r="R1137" s="3"/>
      <c r="S1137" s="3"/>
      <c r="T1137" s="3"/>
      <c r="U1137" s="3"/>
      <c r="V1137" s="3"/>
      <c r="W1137" s="3"/>
      <c r="X1137" s="3"/>
      <c r="Y1137" s="3"/>
      <c r="Z1137" s="3"/>
      <c r="AA1137" s="3"/>
      <c r="AB1137" s="3"/>
      <c r="AC1137" s="3"/>
      <c r="AD1137" s="3"/>
      <c r="AE1137" s="3"/>
      <c r="AF1137" s="3"/>
      <c r="AG1137" s="3"/>
      <c r="AH1137" s="3"/>
      <c r="AI1137" s="3"/>
      <c r="AJ1137" s="3"/>
      <c r="AK1137" s="3"/>
      <c r="AL1137" s="3"/>
      <c r="AM1137" s="3"/>
      <c r="AN1137" s="3"/>
      <c r="AO1137" s="3"/>
      <c r="AP1137" s="3"/>
      <c r="AQ1137" s="3"/>
      <c r="AR1137" s="3"/>
      <c r="AS1137" s="3"/>
      <c r="AT1137" s="3"/>
      <c r="AU1137" s="3"/>
      <c r="AV1137" s="3"/>
      <c r="AW1137" s="3"/>
      <c r="AX1137" s="3"/>
      <c r="AY1137" s="3"/>
      <c r="AZ1137" s="3"/>
      <c r="BA1137" s="3"/>
      <c r="BB1137" s="3"/>
      <c r="BC1137" s="3"/>
      <c r="BD1137" s="3"/>
      <c r="BE1137" s="3"/>
      <c r="BF1137" s="3"/>
      <c r="BG1137" s="3"/>
      <c r="BH1137" s="3"/>
      <c r="BI1137" s="3"/>
      <c r="BJ1137" s="3"/>
      <c r="BK1137" s="3"/>
      <c r="BL1137" s="3"/>
      <c r="BM1137" s="3"/>
      <c r="BN1137" s="3"/>
      <c r="BO1137" s="3"/>
      <c r="BP1137" s="3"/>
      <c r="BQ1137" s="3"/>
      <c r="BR1137" s="3"/>
      <c r="BS1137" s="3"/>
      <c r="BT1137" s="3"/>
      <c r="BU1137" s="3"/>
      <c r="BV1137" s="3"/>
      <c r="BW1137" s="3"/>
      <c r="BX1137" s="3"/>
      <c r="BY1137" s="3"/>
      <c r="BZ1137" s="3"/>
      <c r="CA1137" s="3"/>
      <c r="CB1137" s="3"/>
      <c r="CC1137" s="3"/>
      <c r="CD1137" s="3"/>
      <c r="CE1137" s="3"/>
      <c r="CF1137" s="3"/>
      <c r="CG1137" s="3"/>
      <c r="CH1137" s="3"/>
      <c r="CI1137" s="3"/>
      <c r="CJ1137" s="3"/>
      <c r="CK1137" s="3"/>
      <c r="CL1137" s="3"/>
      <c r="CM1137" s="3"/>
      <c r="CN1137" s="3"/>
      <c r="CO1137" s="3"/>
      <c r="CP1137" s="3"/>
      <c r="CQ1137" s="3"/>
      <c r="CR1137" s="3"/>
      <c r="CS1137" s="3"/>
      <c r="CT1137" s="3"/>
      <c r="CU1137" s="3"/>
      <c r="CV1137" s="3"/>
      <c r="CW1137" s="3"/>
      <c r="CX1137" s="3"/>
      <c r="CY1137" s="3"/>
      <c r="CZ1137" s="3"/>
      <c r="DA1137" s="3"/>
      <c r="DB1137" s="3"/>
      <c r="DC1137" s="3"/>
      <c r="DD1137" s="3"/>
      <c r="DE1137" s="3"/>
      <c r="DF1137" s="3"/>
      <c r="DG1137" s="3"/>
      <c r="DH1137" s="3"/>
      <c r="DI1137" s="3"/>
      <c r="DJ1137" s="3"/>
      <c r="DK1137" s="3"/>
      <c r="DL1137" s="3"/>
      <c r="DM1137" s="3"/>
      <c r="DN1137" s="3"/>
      <c r="DO1137" s="3"/>
      <c r="DP1137" s="3"/>
      <c r="DQ1137" s="3"/>
      <c r="DR1137" s="3"/>
      <c r="DS1137" s="3"/>
      <c r="DT1137" s="3"/>
      <c r="DU1137" s="3"/>
      <c r="DV1137" s="3"/>
      <c r="DW1137" s="3"/>
      <c r="DX1137" s="3"/>
      <c r="DY1137" s="3"/>
      <c r="DZ1137" s="3"/>
      <c r="EA1137" s="3"/>
      <c r="EB1137" s="3"/>
      <c r="EC1137" s="3"/>
      <c r="ED1137" s="3"/>
      <c r="EE1137" s="3"/>
      <c r="EF1137" s="3"/>
      <c r="EG1137" s="3"/>
      <c r="EH1137" s="3"/>
      <c r="EI1137" s="3"/>
      <c r="EJ1137" s="3"/>
      <c r="EK1137" s="3"/>
      <c r="EL1137" s="3"/>
      <c r="EM1137" s="3"/>
      <c r="EN1137" s="3"/>
      <c r="EO1137" s="3"/>
      <c r="EP1137" s="3"/>
      <c r="EQ1137" s="3"/>
      <c r="ER1137" s="3"/>
      <c r="ES1137" s="3"/>
      <c r="ET1137" s="3"/>
      <c r="EU1137" s="3"/>
      <c r="EV1137" s="3"/>
      <c r="EW1137" s="3"/>
      <c r="EX1137" s="17"/>
    </row>
    <row r="1138" spans="1:154" s="18" customFormat="1" ht="15" x14ac:dyDescent="0.25">
      <c r="A1138" s="13" t="s">
        <v>19</v>
      </c>
      <c r="B1138" s="13" t="s">
        <v>1067</v>
      </c>
      <c r="C1138" s="14"/>
      <c r="D1138" s="15">
        <v>20</v>
      </c>
      <c r="E1138" s="15" t="s">
        <v>25</v>
      </c>
      <c r="F1138" s="16"/>
      <c r="G1138" s="16"/>
      <c r="H1138" s="14">
        <f>SUM(D1138*F1138)</f>
        <v>0</v>
      </c>
      <c r="I1138" s="14">
        <f>SUM((H1138*9.5)/100)</f>
        <v>0</v>
      </c>
      <c r="J1138" s="14">
        <f>SUM(H1138:I1138)</f>
        <v>0</v>
      </c>
      <c r="K1138" s="3"/>
      <c r="L1138" s="3"/>
      <c r="M1138" s="3"/>
      <c r="N1138" s="3"/>
      <c r="O1138" s="3"/>
      <c r="P1138" s="3"/>
      <c r="Q1138" s="3"/>
      <c r="R1138" s="3"/>
      <c r="S1138" s="3"/>
      <c r="T1138" s="3"/>
      <c r="U1138" s="3"/>
      <c r="V1138" s="3"/>
      <c r="W1138" s="3"/>
      <c r="X1138" s="3"/>
      <c r="Y1138" s="3"/>
      <c r="Z1138" s="3"/>
      <c r="AA1138" s="3"/>
      <c r="AB1138" s="3"/>
      <c r="AC1138" s="3"/>
      <c r="AD1138" s="3"/>
      <c r="AE1138" s="3"/>
      <c r="AF1138" s="3"/>
      <c r="AG1138" s="3"/>
      <c r="AH1138" s="3"/>
      <c r="AI1138" s="3"/>
      <c r="AJ1138" s="3"/>
      <c r="AK1138" s="3"/>
      <c r="AL1138" s="3"/>
      <c r="AM1138" s="3"/>
      <c r="AN1138" s="3"/>
      <c r="AO1138" s="3"/>
      <c r="AP1138" s="3"/>
      <c r="AQ1138" s="3"/>
      <c r="AR1138" s="3"/>
      <c r="AS1138" s="3"/>
      <c r="AT1138" s="3"/>
      <c r="AU1138" s="3"/>
      <c r="AV1138" s="3"/>
      <c r="AW1138" s="3"/>
      <c r="AX1138" s="3"/>
      <c r="AY1138" s="3"/>
      <c r="AZ1138" s="3"/>
      <c r="BA1138" s="3"/>
      <c r="BB1138" s="3"/>
      <c r="BC1138" s="3"/>
      <c r="BD1138" s="3"/>
      <c r="BE1138" s="3"/>
      <c r="BF1138" s="3"/>
      <c r="BG1138" s="3"/>
      <c r="BH1138" s="3"/>
      <c r="BI1138" s="3"/>
      <c r="BJ1138" s="3"/>
      <c r="BK1138" s="3"/>
      <c r="BL1138" s="3"/>
      <c r="BM1138" s="3"/>
      <c r="BN1138" s="3"/>
      <c r="BO1138" s="3"/>
      <c r="BP1138" s="3"/>
      <c r="BQ1138" s="3"/>
      <c r="BR1138" s="3"/>
      <c r="BS1138" s="3"/>
      <c r="BT1138" s="3"/>
      <c r="BU1138" s="3"/>
      <c r="BV1138" s="3"/>
      <c r="BW1138" s="3"/>
      <c r="BX1138" s="3"/>
      <c r="BY1138" s="3"/>
      <c r="BZ1138" s="3"/>
      <c r="CA1138" s="3"/>
      <c r="CB1138" s="3"/>
      <c r="CC1138" s="3"/>
      <c r="CD1138" s="3"/>
      <c r="CE1138" s="3"/>
      <c r="CF1138" s="3"/>
      <c r="CG1138" s="3"/>
      <c r="CH1138" s="3"/>
      <c r="CI1138" s="3"/>
      <c r="CJ1138" s="3"/>
      <c r="CK1138" s="3"/>
      <c r="CL1138" s="3"/>
      <c r="CM1138" s="3"/>
      <c r="CN1138" s="3"/>
      <c r="CO1138" s="3"/>
      <c r="CP1138" s="3"/>
      <c r="CQ1138" s="3"/>
      <c r="CR1138" s="3"/>
      <c r="CS1138" s="3"/>
      <c r="CT1138" s="3"/>
      <c r="CU1138" s="3"/>
      <c r="CV1138" s="3"/>
      <c r="CW1138" s="3"/>
      <c r="CX1138" s="3"/>
      <c r="CY1138" s="3"/>
      <c r="CZ1138" s="3"/>
      <c r="DA1138" s="3"/>
      <c r="DB1138" s="3"/>
      <c r="DC1138" s="3"/>
      <c r="DD1138" s="3"/>
      <c r="DE1138" s="3"/>
      <c r="DF1138" s="3"/>
      <c r="DG1138" s="3"/>
      <c r="DH1138" s="3"/>
      <c r="DI1138" s="3"/>
      <c r="DJ1138" s="3"/>
      <c r="DK1138" s="3"/>
      <c r="DL1138" s="3"/>
      <c r="DM1138" s="3"/>
      <c r="DN1138" s="3"/>
      <c r="DO1138" s="3"/>
      <c r="DP1138" s="3"/>
      <c r="DQ1138" s="3"/>
      <c r="DR1138" s="3"/>
      <c r="DS1138" s="3"/>
      <c r="DT1138" s="3"/>
      <c r="DU1138" s="3"/>
      <c r="DV1138" s="3"/>
      <c r="DW1138" s="3"/>
      <c r="DX1138" s="3"/>
      <c r="DY1138" s="3"/>
      <c r="DZ1138" s="3"/>
      <c r="EA1138" s="3"/>
      <c r="EB1138" s="3"/>
      <c r="EC1138" s="3"/>
      <c r="ED1138" s="3"/>
      <c r="EE1138" s="3"/>
      <c r="EF1138" s="3"/>
      <c r="EG1138" s="3"/>
      <c r="EH1138" s="3"/>
      <c r="EI1138" s="3"/>
      <c r="EJ1138" s="3"/>
      <c r="EK1138" s="3"/>
      <c r="EL1138" s="3"/>
      <c r="EM1138" s="3"/>
      <c r="EN1138" s="3"/>
      <c r="EO1138" s="3"/>
      <c r="EP1138" s="3"/>
      <c r="EQ1138" s="3"/>
      <c r="ER1138" s="3"/>
      <c r="ES1138" s="3"/>
      <c r="ET1138" s="3"/>
      <c r="EU1138" s="3"/>
      <c r="EV1138" s="3"/>
      <c r="EW1138" s="3"/>
      <c r="EX1138" s="17"/>
    </row>
    <row r="1139" spans="1:154" s="18" customFormat="1" ht="15" x14ac:dyDescent="0.25">
      <c r="A1139" s="13" t="s">
        <v>21</v>
      </c>
      <c r="B1139" s="13" t="s">
        <v>1068</v>
      </c>
      <c r="C1139" s="14"/>
      <c r="D1139" s="15">
        <v>20</v>
      </c>
      <c r="E1139" s="15" t="s">
        <v>25</v>
      </c>
      <c r="F1139" s="16"/>
      <c r="G1139" s="16"/>
      <c r="H1139" s="14">
        <f>SUM(D1139*F1139)</f>
        <v>0</v>
      </c>
      <c r="I1139" s="14">
        <f>SUM((H1139*9.5)/100)</f>
        <v>0</v>
      </c>
      <c r="J1139" s="14">
        <f>SUM(H1139:I1139)</f>
        <v>0</v>
      </c>
      <c r="K1139" s="3"/>
      <c r="L1139" s="3"/>
      <c r="M1139" s="3"/>
      <c r="N1139" s="3"/>
      <c r="O1139" s="3"/>
      <c r="P1139" s="3"/>
      <c r="Q1139" s="3"/>
      <c r="R1139" s="3"/>
      <c r="S1139" s="3"/>
      <c r="T1139" s="3"/>
      <c r="U1139" s="3"/>
      <c r="V1139" s="3"/>
      <c r="W1139" s="3"/>
      <c r="X1139" s="3"/>
      <c r="Y1139" s="3"/>
      <c r="Z1139" s="3"/>
      <c r="AA1139" s="3"/>
      <c r="AB1139" s="3"/>
      <c r="AC1139" s="3"/>
      <c r="AD1139" s="3"/>
      <c r="AE1139" s="3"/>
      <c r="AF1139" s="3"/>
      <c r="AG1139" s="3"/>
      <c r="AH1139" s="3"/>
      <c r="AI1139" s="3"/>
      <c r="AJ1139" s="3"/>
      <c r="AK1139" s="3"/>
      <c r="AL1139" s="3"/>
      <c r="AM1139" s="3"/>
      <c r="AN1139" s="3"/>
      <c r="AO1139" s="3"/>
      <c r="AP1139" s="3"/>
      <c r="AQ1139" s="3"/>
      <c r="AR1139" s="3"/>
      <c r="AS1139" s="3"/>
      <c r="AT1139" s="3"/>
      <c r="AU1139" s="3"/>
      <c r="AV1139" s="3"/>
      <c r="AW1139" s="3"/>
      <c r="AX1139" s="3"/>
      <c r="AY1139" s="3"/>
      <c r="AZ1139" s="3"/>
      <c r="BA1139" s="3"/>
      <c r="BB1139" s="3"/>
      <c r="BC1139" s="3"/>
      <c r="BD1139" s="3"/>
      <c r="BE1139" s="3"/>
      <c r="BF1139" s="3"/>
      <c r="BG1139" s="3"/>
      <c r="BH1139" s="3"/>
      <c r="BI1139" s="3"/>
      <c r="BJ1139" s="3"/>
      <c r="BK1139" s="3"/>
      <c r="BL1139" s="3"/>
      <c r="BM1139" s="3"/>
      <c r="BN1139" s="3"/>
      <c r="BO1139" s="3"/>
      <c r="BP1139" s="3"/>
      <c r="BQ1139" s="3"/>
      <c r="BR1139" s="3"/>
      <c r="BS1139" s="3"/>
      <c r="BT1139" s="3"/>
      <c r="BU1139" s="3"/>
      <c r="BV1139" s="3"/>
      <c r="BW1139" s="3"/>
      <c r="BX1139" s="3"/>
      <c r="BY1139" s="3"/>
      <c r="BZ1139" s="3"/>
      <c r="CA1139" s="3"/>
      <c r="CB1139" s="3"/>
      <c r="CC1139" s="3"/>
      <c r="CD1139" s="3"/>
      <c r="CE1139" s="3"/>
      <c r="CF1139" s="3"/>
      <c r="CG1139" s="3"/>
      <c r="CH1139" s="3"/>
      <c r="CI1139" s="3"/>
      <c r="CJ1139" s="3"/>
      <c r="CK1139" s="3"/>
      <c r="CL1139" s="3"/>
      <c r="CM1139" s="3"/>
      <c r="CN1139" s="3"/>
      <c r="CO1139" s="3"/>
      <c r="CP1139" s="3"/>
      <c r="CQ1139" s="3"/>
      <c r="CR1139" s="3"/>
      <c r="CS1139" s="3"/>
      <c r="CT1139" s="3"/>
      <c r="CU1139" s="3"/>
      <c r="CV1139" s="3"/>
      <c r="CW1139" s="3"/>
      <c r="CX1139" s="3"/>
      <c r="CY1139" s="3"/>
      <c r="CZ1139" s="3"/>
      <c r="DA1139" s="3"/>
      <c r="DB1139" s="3"/>
      <c r="DC1139" s="3"/>
      <c r="DD1139" s="3"/>
      <c r="DE1139" s="3"/>
      <c r="DF1139" s="3"/>
      <c r="DG1139" s="3"/>
      <c r="DH1139" s="3"/>
      <c r="DI1139" s="3"/>
      <c r="DJ1139" s="3"/>
      <c r="DK1139" s="3"/>
      <c r="DL1139" s="3"/>
      <c r="DM1139" s="3"/>
      <c r="DN1139" s="3"/>
      <c r="DO1139" s="3"/>
      <c r="DP1139" s="3"/>
      <c r="DQ1139" s="3"/>
      <c r="DR1139" s="3"/>
      <c r="DS1139" s="3"/>
      <c r="DT1139" s="3"/>
      <c r="DU1139" s="3"/>
      <c r="DV1139" s="3"/>
      <c r="DW1139" s="3"/>
      <c r="DX1139" s="3"/>
      <c r="DY1139" s="3"/>
      <c r="DZ1139" s="3"/>
      <c r="EA1139" s="3"/>
      <c r="EB1139" s="3"/>
      <c r="EC1139" s="3"/>
      <c r="ED1139" s="3"/>
      <c r="EE1139" s="3"/>
      <c r="EF1139" s="3"/>
      <c r="EG1139" s="3"/>
      <c r="EH1139" s="3"/>
      <c r="EI1139" s="3"/>
      <c r="EJ1139" s="3"/>
      <c r="EK1139" s="3"/>
      <c r="EL1139" s="3"/>
      <c r="EM1139" s="3"/>
      <c r="EN1139" s="3"/>
      <c r="EO1139" s="3"/>
      <c r="EP1139" s="3"/>
      <c r="EQ1139" s="3"/>
      <c r="ER1139" s="3"/>
      <c r="ES1139" s="3"/>
      <c r="ET1139" s="3"/>
      <c r="EU1139" s="3"/>
      <c r="EV1139" s="3"/>
      <c r="EW1139" s="3"/>
      <c r="EX1139" s="17"/>
    </row>
    <row r="1140" spans="1:154" s="18" customFormat="1" ht="15" x14ac:dyDescent="0.25">
      <c r="A1140" s="13" t="s">
        <v>23</v>
      </c>
      <c r="B1140" s="13" t="s">
        <v>1069</v>
      </c>
      <c r="C1140" s="14"/>
      <c r="D1140" s="15">
        <v>30</v>
      </c>
      <c r="E1140" s="15" t="s">
        <v>25</v>
      </c>
      <c r="F1140" s="16"/>
      <c r="G1140" s="16"/>
      <c r="H1140" s="14">
        <f>SUM(D1140*F1140)</f>
        <v>0</v>
      </c>
      <c r="I1140" s="14">
        <f>SUM((H1140*9.5)/100)</f>
        <v>0</v>
      </c>
      <c r="J1140" s="14">
        <f>SUM(H1140:I1140)</f>
        <v>0</v>
      </c>
      <c r="K1140" s="3"/>
      <c r="L1140" s="3"/>
      <c r="M1140" s="3"/>
      <c r="N1140" s="3"/>
      <c r="O1140" s="3"/>
      <c r="P1140" s="3"/>
      <c r="Q1140" s="3"/>
      <c r="R1140" s="3"/>
      <c r="S1140" s="3"/>
      <c r="T1140" s="3"/>
      <c r="U1140" s="3"/>
      <c r="V1140" s="3"/>
      <c r="W1140" s="3"/>
      <c r="X1140" s="3"/>
      <c r="Y1140" s="3"/>
      <c r="Z1140" s="3"/>
      <c r="AA1140" s="3"/>
      <c r="AB1140" s="3"/>
      <c r="AC1140" s="3"/>
      <c r="AD1140" s="3"/>
      <c r="AE1140" s="3"/>
      <c r="AF1140" s="3"/>
      <c r="AG1140" s="3"/>
      <c r="AH1140" s="3"/>
      <c r="AI1140" s="3"/>
      <c r="AJ1140" s="3"/>
      <c r="AK1140" s="3"/>
      <c r="AL1140" s="3"/>
      <c r="AM1140" s="3"/>
      <c r="AN1140" s="3"/>
      <c r="AO1140" s="3"/>
      <c r="AP1140" s="3"/>
      <c r="AQ1140" s="3"/>
      <c r="AR1140" s="3"/>
      <c r="AS1140" s="3"/>
      <c r="AT1140" s="3"/>
      <c r="AU1140" s="3"/>
      <c r="AV1140" s="3"/>
      <c r="AW1140" s="3"/>
      <c r="AX1140" s="3"/>
      <c r="AY1140" s="3"/>
      <c r="AZ1140" s="3"/>
      <c r="BA1140" s="3"/>
      <c r="BB1140" s="3"/>
      <c r="BC1140" s="3"/>
      <c r="BD1140" s="3"/>
      <c r="BE1140" s="3"/>
      <c r="BF1140" s="3"/>
      <c r="BG1140" s="3"/>
      <c r="BH1140" s="3"/>
      <c r="BI1140" s="3"/>
      <c r="BJ1140" s="3"/>
      <c r="BK1140" s="3"/>
      <c r="BL1140" s="3"/>
      <c r="BM1140" s="3"/>
      <c r="BN1140" s="3"/>
      <c r="BO1140" s="3"/>
      <c r="BP1140" s="3"/>
      <c r="BQ1140" s="3"/>
      <c r="BR1140" s="3"/>
      <c r="BS1140" s="3"/>
      <c r="BT1140" s="3"/>
      <c r="BU1140" s="3"/>
      <c r="BV1140" s="3"/>
      <c r="BW1140" s="3"/>
      <c r="BX1140" s="3"/>
      <c r="BY1140" s="3"/>
      <c r="BZ1140" s="3"/>
      <c r="CA1140" s="3"/>
      <c r="CB1140" s="3"/>
      <c r="CC1140" s="3"/>
      <c r="CD1140" s="3"/>
      <c r="CE1140" s="3"/>
      <c r="CF1140" s="3"/>
      <c r="CG1140" s="3"/>
      <c r="CH1140" s="3"/>
      <c r="CI1140" s="3"/>
      <c r="CJ1140" s="3"/>
      <c r="CK1140" s="3"/>
      <c r="CL1140" s="3"/>
      <c r="CM1140" s="3"/>
      <c r="CN1140" s="3"/>
      <c r="CO1140" s="3"/>
      <c r="CP1140" s="3"/>
      <c r="CQ1140" s="3"/>
      <c r="CR1140" s="3"/>
      <c r="CS1140" s="3"/>
      <c r="CT1140" s="3"/>
      <c r="CU1140" s="3"/>
      <c r="CV1140" s="3"/>
      <c r="CW1140" s="3"/>
      <c r="CX1140" s="3"/>
      <c r="CY1140" s="3"/>
      <c r="CZ1140" s="3"/>
      <c r="DA1140" s="3"/>
      <c r="DB1140" s="3"/>
      <c r="DC1140" s="3"/>
      <c r="DD1140" s="3"/>
      <c r="DE1140" s="3"/>
      <c r="DF1140" s="3"/>
      <c r="DG1140" s="3"/>
      <c r="DH1140" s="3"/>
      <c r="DI1140" s="3"/>
      <c r="DJ1140" s="3"/>
      <c r="DK1140" s="3"/>
      <c r="DL1140" s="3"/>
      <c r="DM1140" s="3"/>
      <c r="DN1140" s="3"/>
      <c r="DO1140" s="3"/>
      <c r="DP1140" s="3"/>
      <c r="DQ1140" s="3"/>
      <c r="DR1140" s="3"/>
      <c r="DS1140" s="3"/>
      <c r="DT1140" s="3"/>
      <c r="DU1140" s="3"/>
      <c r="DV1140" s="3"/>
      <c r="DW1140" s="3"/>
      <c r="DX1140" s="3"/>
      <c r="DY1140" s="3"/>
      <c r="DZ1140" s="3"/>
      <c r="EA1140" s="3"/>
      <c r="EB1140" s="3"/>
      <c r="EC1140" s="3"/>
      <c r="ED1140" s="3"/>
      <c r="EE1140" s="3"/>
      <c r="EF1140" s="3"/>
      <c r="EG1140" s="3"/>
      <c r="EH1140" s="3"/>
      <c r="EI1140" s="3"/>
      <c r="EJ1140" s="3"/>
      <c r="EK1140" s="3"/>
      <c r="EL1140" s="3"/>
      <c r="EM1140" s="3"/>
      <c r="EN1140" s="3"/>
      <c r="EO1140" s="3"/>
      <c r="EP1140" s="3"/>
      <c r="EQ1140" s="3"/>
      <c r="ER1140" s="3"/>
      <c r="ES1140" s="3"/>
      <c r="ET1140" s="3"/>
      <c r="EU1140" s="3"/>
      <c r="EV1140" s="3"/>
      <c r="EW1140" s="3"/>
      <c r="EX1140" s="17"/>
    </row>
    <row r="1141" spans="1:154" s="18" customFormat="1" ht="15" x14ac:dyDescent="0.25">
      <c r="A1141" s="13" t="s">
        <v>26</v>
      </c>
      <c r="B1141" s="13" t="s">
        <v>1070</v>
      </c>
      <c r="C1141" s="14"/>
      <c r="D1141" s="15">
        <v>30</v>
      </c>
      <c r="E1141" s="15" t="s">
        <v>25</v>
      </c>
      <c r="F1141" s="16"/>
      <c r="G1141" s="16"/>
      <c r="H1141" s="14">
        <f>SUM(D1141*F1141)</f>
        <v>0</v>
      </c>
      <c r="I1141" s="14">
        <f>SUM((H1141*9.5)/100)</f>
        <v>0</v>
      </c>
      <c r="J1141" s="14">
        <f>SUM(H1141:I1141)</f>
        <v>0</v>
      </c>
      <c r="K1141" s="3"/>
      <c r="L1141" s="3"/>
      <c r="M1141" s="3"/>
      <c r="N1141" s="3"/>
      <c r="O1141" s="3"/>
      <c r="P1141" s="3"/>
      <c r="Q1141" s="3"/>
      <c r="R1141" s="3"/>
      <c r="S1141" s="3"/>
      <c r="T1141" s="3"/>
      <c r="U1141" s="3"/>
      <c r="V1141" s="3"/>
      <c r="W1141" s="3"/>
      <c r="X1141" s="3"/>
      <c r="Y1141" s="3"/>
      <c r="Z1141" s="3"/>
      <c r="AA1141" s="3"/>
      <c r="AB1141" s="3"/>
      <c r="AC1141" s="3"/>
      <c r="AD1141" s="3"/>
      <c r="AE1141" s="3"/>
      <c r="AF1141" s="3"/>
      <c r="AG1141" s="3"/>
      <c r="AH1141" s="3"/>
      <c r="AI1141" s="3"/>
      <c r="AJ1141" s="3"/>
      <c r="AK1141" s="3"/>
      <c r="AL1141" s="3"/>
      <c r="AM1141" s="3"/>
      <c r="AN1141" s="3"/>
      <c r="AO1141" s="3"/>
      <c r="AP1141" s="3"/>
      <c r="AQ1141" s="3"/>
      <c r="AR1141" s="3"/>
      <c r="AS1141" s="3"/>
      <c r="AT1141" s="3"/>
      <c r="AU1141" s="3"/>
      <c r="AV1141" s="3"/>
      <c r="AW1141" s="3"/>
      <c r="AX1141" s="3"/>
      <c r="AY1141" s="3"/>
      <c r="AZ1141" s="3"/>
      <c r="BA1141" s="3"/>
      <c r="BB1141" s="3"/>
      <c r="BC1141" s="3"/>
      <c r="BD1141" s="3"/>
      <c r="BE1141" s="3"/>
      <c r="BF1141" s="3"/>
      <c r="BG1141" s="3"/>
      <c r="BH1141" s="3"/>
      <c r="BI1141" s="3"/>
      <c r="BJ1141" s="3"/>
      <c r="BK1141" s="3"/>
      <c r="BL1141" s="3"/>
      <c r="BM1141" s="3"/>
      <c r="BN1141" s="3"/>
      <c r="BO1141" s="3"/>
      <c r="BP1141" s="3"/>
      <c r="BQ1141" s="3"/>
      <c r="BR1141" s="3"/>
      <c r="BS1141" s="3"/>
      <c r="BT1141" s="3"/>
      <c r="BU1141" s="3"/>
      <c r="BV1141" s="3"/>
      <c r="BW1141" s="3"/>
      <c r="BX1141" s="3"/>
      <c r="BY1141" s="3"/>
      <c r="BZ1141" s="3"/>
      <c r="CA1141" s="3"/>
      <c r="CB1141" s="3"/>
      <c r="CC1141" s="3"/>
      <c r="CD1141" s="3"/>
      <c r="CE1141" s="3"/>
      <c r="CF1141" s="3"/>
      <c r="CG1141" s="3"/>
      <c r="CH1141" s="3"/>
      <c r="CI1141" s="3"/>
      <c r="CJ1141" s="3"/>
      <c r="CK1141" s="3"/>
      <c r="CL1141" s="3"/>
      <c r="CM1141" s="3"/>
      <c r="CN1141" s="3"/>
      <c r="CO1141" s="3"/>
      <c r="CP1141" s="3"/>
      <c r="CQ1141" s="3"/>
      <c r="CR1141" s="3"/>
      <c r="CS1141" s="3"/>
      <c r="CT1141" s="3"/>
      <c r="CU1141" s="3"/>
      <c r="CV1141" s="3"/>
      <c r="CW1141" s="3"/>
      <c r="CX1141" s="3"/>
      <c r="CY1141" s="3"/>
      <c r="CZ1141" s="3"/>
      <c r="DA1141" s="3"/>
      <c r="DB1141" s="3"/>
      <c r="DC1141" s="3"/>
      <c r="DD1141" s="3"/>
      <c r="DE1141" s="3"/>
      <c r="DF1141" s="3"/>
      <c r="DG1141" s="3"/>
      <c r="DH1141" s="3"/>
      <c r="DI1141" s="3"/>
      <c r="DJ1141" s="3"/>
      <c r="DK1141" s="3"/>
      <c r="DL1141" s="3"/>
      <c r="DM1141" s="3"/>
      <c r="DN1141" s="3"/>
      <c r="DO1141" s="3"/>
      <c r="DP1141" s="3"/>
      <c r="DQ1141" s="3"/>
      <c r="DR1141" s="3"/>
      <c r="DS1141" s="3"/>
      <c r="DT1141" s="3"/>
      <c r="DU1141" s="3"/>
      <c r="DV1141" s="3"/>
      <c r="DW1141" s="3"/>
      <c r="DX1141" s="3"/>
      <c r="DY1141" s="3"/>
      <c r="DZ1141" s="3"/>
      <c r="EA1141" s="3"/>
      <c r="EB1141" s="3"/>
      <c r="EC1141" s="3"/>
      <c r="ED1141" s="3"/>
      <c r="EE1141" s="3"/>
      <c r="EF1141" s="3"/>
      <c r="EG1141" s="3"/>
      <c r="EH1141" s="3"/>
      <c r="EI1141" s="3"/>
      <c r="EJ1141" s="3"/>
      <c r="EK1141" s="3"/>
      <c r="EL1141" s="3"/>
      <c r="EM1141" s="3"/>
      <c r="EN1141" s="3"/>
      <c r="EO1141" s="3"/>
      <c r="EP1141" s="3"/>
      <c r="EQ1141" s="3"/>
      <c r="ER1141" s="3"/>
      <c r="ES1141" s="3"/>
      <c r="ET1141" s="3"/>
      <c r="EU1141" s="3"/>
      <c r="EV1141" s="3"/>
      <c r="EW1141" s="3"/>
      <c r="EX1141" s="17"/>
    </row>
    <row r="1142" spans="1:154" s="18" customFormat="1" ht="15" x14ac:dyDescent="0.25">
      <c r="A1142" s="13"/>
      <c r="B1142" s="13" t="s">
        <v>28</v>
      </c>
      <c r="C1142" s="14"/>
      <c r="D1142" s="15"/>
      <c r="E1142" s="15"/>
      <c r="F1142" s="16"/>
      <c r="G1142" s="16"/>
      <c r="H1142" s="14"/>
      <c r="I1142" s="14"/>
      <c r="J1142" s="14">
        <f>SUM(J1137:J1141)</f>
        <v>0</v>
      </c>
      <c r="K1142" s="3"/>
      <c r="L1142" s="3"/>
      <c r="M1142" s="3"/>
      <c r="N1142" s="3"/>
      <c r="O1142" s="3"/>
      <c r="P1142" s="3"/>
      <c r="Q1142" s="3"/>
      <c r="R1142" s="3"/>
      <c r="S1142" s="3"/>
      <c r="T1142" s="3"/>
      <c r="U1142" s="3"/>
      <c r="V1142" s="3"/>
      <c r="W1142" s="3"/>
      <c r="X1142" s="3"/>
      <c r="Y1142" s="3"/>
      <c r="Z1142" s="3"/>
      <c r="AA1142" s="3"/>
      <c r="AB1142" s="3"/>
      <c r="AC1142" s="3"/>
      <c r="AD1142" s="3"/>
      <c r="AE1142" s="3"/>
      <c r="AF1142" s="3"/>
      <c r="AG1142" s="3"/>
      <c r="AH1142" s="3"/>
      <c r="AI1142" s="3"/>
      <c r="AJ1142" s="3"/>
      <c r="AK1142" s="3"/>
      <c r="AL1142" s="3"/>
      <c r="AM1142" s="3"/>
      <c r="AN1142" s="3"/>
      <c r="AO1142" s="3"/>
      <c r="AP1142" s="3"/>
      <c r="AQ1142" s="3"/>
      <c r="AR1142" s="3"/>
      <c r="AS1142" s="3"/>
      <c r="AT1142" s="3"/>
      <c r="AU1142" s="3"/>
      <c r="AV1142" s="3"/>
      <c r="AW1142" s="3"/>
      <c r="AX1142" s="3"/>
      <c r="AY1142" s="3"/>
      <c r="AZ1142" s="3"/>
      <c r="BA1142" s="3"/>
      <c r="BB1142" s="3"/>
      <c r="BC1142" s="3"/>
      <c r="BD1142" s="3"/>
      <c r="BE1142" s="3"/>
      <c r="BF1142" s="3"/>
      <c r="BG1142" s="3"/>
      <c r="BH1142" s="3"/>
      <c r="BI1142" s="3"/>
      <c r="BJ1142" s="3"/>
      <c r="BK1142" s="3"/>
      <c r="BL1142" s="3"/>
      <c r="BM1142" s="3"/>
      <c r="BN1142" s="3"/>
      <c r="BO1142" s="3"/>
      <c r="BP1142" s="3"/>
      <c r="BQ1142" s="3"/>
      <c r="BR1142" s="3"/>
      <c r="BS1142" s="3"/>
      <c r="BT1142" s="3"/>
      <c r="BU1142" s="3"/>
      <c r="BV1142" s="3"/>
      <c r="BW1142" s="3"/>
      <c r="BX1142" s="3"/>
      <c r="BY1142" s="3"/>
      <c r="BZ1142" s="3"/>
      <c r="CA1142" s="3"/>
      <c r="CB1142" s="3"/>
      <c r="CC1142" s="3"/>
      <c r="CD1142" s="3"/>
      <c r="CE1142" s="3"/>
      <c r="CF1142" s="3"/>
      <c r="CG1142" s="3"/>
      <c r="CH1142" s="3"/>
      <c r="CI1142" s="3"/>
      <c r="CJ1142" s="3"/>
      <c r="CK1142" s="3"/>
      <c r="CL1142" s="3"/>
      <c r="CM1142" s="3"/>
      <c r="CN1142" s="3"/>
      <c r="CO1142" s="3"/>
      <c r="CP1142" s="3"/>
      <c r="CQ1142" s="3"/>
      <c r="CR1142" s="3"/>
      <c r="CS1142" s="3"/>
      <c r="CT1142" s="3"/>
      <c r="CU1142" s="3"/>
      <c r="CV1142" s="3"/>
      <c r="CW1142" s="3"/>
      <c r="CX1142" s="3"/>
      <c r="CY1142" s="3"/>
      <c r="CZ1142" s="3"/>
      <c r="DA1142" s="3"/>
      <c r="DB1142" s="3"/>
      <c r="DC1142" s="3"/>
      <c r="DD1142" s="3"/>
      <c r="DE1142" s="3"/>
      <c r="DF1142" s="3"/>
      <c r="DG1142" s="3"/>
      <c r="DH1142" s="3"/>
      <c r="DI1142" s="3"/>
      <c r="DJ1142" s="3"/>
      <c r="DK1142" s="3"/>
      <c r="DL1142" s="3"/>
      <c r="DM1142" s="3"/>
      <c r="DN1142" s="3"/>
      <c r="DO1142" s="3"/>
      <c r="DP1142" s="3"/>
      <c r="DQ1142" s="3"/>
      <c r="DR1142" s="3"/>
      <c r="DS1142" s="3"/>
      <c r="DT1142" s="3"/>
      <c r="DU1142" s="3"/>
      <c r="DV1142" s="3"/>
      <c r="DW1142" s="3"/>
      <c r="DX1142" s="3"/>
      <c r="DY1142" s="3"/>
      <c r="DZ1142" s="3"/>
      <c r="EA1142" s="3"/>
      <c r="EB1142" s="3"/>
      <c r="EC1142" s="3"/>
      <c r="ED1142" s="3"/>
      <c r="EE1142" s="3"/>
      <c r="EF1142" s="3"/>
      <c r="EG1142" s="3"/>
      <c r="EH1142" s="3"/>
      <c r="EI1142" s="3"/>
      <c r="EJ1142" s="3"/>
      <c r="EK1142" s="3"/>
      <c r="EL1142" s="3"/>
      <c r="EM1142" s="3"/>
      <c r="EN1142" s="3"/>
      <c r="EO1142" s="3"/>
      <c r="EP1142" s="3"/>
      <c r="EQ1142" s="3"/>
      <c r="ER1142" s="3"/>
      <c r="ES1142" s="3"/>
      <c r="ET1142" s="3"/>
      <c r="EU1142" s="3"/>
      <c r="EV1142" s="3"/>
      <c r="EW1142" s="3"/>
      <c r="EX1142" s="17"/>
    </row>
    <row r="1143" spans="1:154" s="18" customFormat="1" ht="15" x14ac:dyDescent="0.25">
      <c r="A1143" s="62"/>
      <c r="B1143" s="63" t="s">
        <v>1071</v>
      </c>
      <c r="C1143" s="66"/>
      <c r="D1143" s="66"/>
      <c r="E1143" s="65"/>
      <c r="F1143" s="66"/>
      <c r="G1143" s="66"/>
      <c r="H1143" s="66"/>
      <c r="I1143" s="66"/>
      <c r="J1143" s="66"/>
      <c r="K1143" s="3"/>
      <c r="L1143" s="3"/>
      <c r="M1143" s="3"/>
      <c r="N1143" s="3"/>
      <c r="O1143" s="3"/>
      <c r="P1143" s="3"/>
      <c r="Q1143" s="3"/>
      <c r="R1143" s="3"/>
      <c r="S1143" s="3"/>
      <c r="T1143" s="3"/>
      <c r="U1143" s="3"/>
      <c r="V1143" s="3"/>
      <c r="W1143" s="3"/>
      <c r="X1143" s="3"/>
      <c r="Y1143" s="3"/>
      <c r="Z1143" s="3"/>
      <c r="AA1143" s="3"/>
      <c r="AB1143" s="3"/>
      <c r="AC1143" s="3"/>
      <c r="AD1143" s="3"/>
      <c r="AE1143" s="3"/>
      <c r="AF1143" s="3"/>
      <c r="AG1143" s="3"/>
      <c r="AH1143" s="3"/>
      <c r="AI1143" s="3"/>
      <c r="AJ1143" s="3"/>
      <c r="AK1143" s="3"/>
      <c r="AL1143" s="3"/>
      <c r="AM1143" s="3"/>
      <c r="AN1143" s="3"/>
      <c r="AO1143" s="3"/>
      <c r="AP1143" s="3"/>
      <c r="AQ1143" s="3"/>
      <c r="AR1143" s="3"/>
      <c r="AS1143" s="3"/>
      <c r="AT1143" s="3"/>
      <c r="AU1143" s="3"/>
      <c r="AV1143" s="3"/>
      <c r="AW1143" s="3"/>
      <c r="AX1143" s="3"/>
      <c r="AY1143" s="3"/>
      <c r="AZ1143" s="3"/>
      <c r="BA1143" s="3"/>
      <c r="BB1143" s="3"/>
      <c r="BC1143" s="3"/>
      <c r="BD1143" s="3"/>
      <c r="BE1143" s="3"/>
      <c r="BF1143" s="3"/>
      <c r="BG1143" s="3"/>
      <c r="BH1143" s="3"/>
      <c r="BI1143" s="3"/>
      <c r="BJ1143" s="3"/>
      <c r="BK1143" s="3"/>
      <c r="BL1143" s="3"/>
      <c r="BM1143" s="3"/>
      <c r="BN1143" s="3"/>
      <c r="BO1143" s="3"/>
      <c r="BP1143" s="3"/>
      <c r="BQ1143" s="3"/>
      <c r="BR1143" s="3"/>
      <c r="BS1143" s="3"/>
      <c r="BT1143" s="3"/>
      <c r="BU1143" s="3"/>
      <c r="BV1143" s="3"/>
      <c r="BW1143" s="3"/>
      <c r="BX1143" s="3"/>
      <c r="BY1143" s="3"/>
      <c r="BZ1143" s="3"/>
      <c r="CA1143" s="3"/>
      <c r="CB1143" s="3"/>
      <c r="CC1143" s="3"/>
      <c r="CD1143" s="3"/>
      <c r="CE1143" s="3"/>
      <c r="CF1143" s="3"/>
      <c r="CG1143" s="3"/>
      <c r="CH1143" s="3"/>
      <c r="CI1143" s="3"/>
      <c r="CJ1143" s="3"/>
      <c r="CK1143" s="3"/>
      <c r="CL1143" s="3"/>
      <c r="CM1143" s="3"/>
      <c r="CN1143" s="3"/>
      <c r="CO1143" s="3"/>
      <c r="CP1143" s="3"/>
      <c r="CQ1143" s="3"/>
      <c r="CR1143" s="3"/>
      <c r="CS1143" s="3"/>
      <c r="CT1143" s="3"/>
      <c r="CU1143" s="3"/>
      <c r="CV1143" s="3"/>
      <c r="CW1143" s="3"/>
      <c r="CX1143" s="3"/>
      <c r="CY1143" s="3"/>
      <c r="CZ1143" s="3"/>
      <c r="DA1143" s="3"/>
      <c r="DB1143" s="3"/>
      <c r="DC1143" s="3"/>
      <c r="DD1143" s="3"/>
      <c r="DE1143" s="3"/>
      <c r="DF1143" s="3"/>
      <c r="DG1143" s="3"/>
      <c r="DH1143" s="3"/>
      <c r="DI1143" s="3"/>
      <c r="DJ1143" s="3"/>
      <c r="DK1143" s="3"/>
      <c r="DL1143" s="3"/>
      <c r="DM1143" s="3"/>
      <c r="DN1143" s="3"/>
      <c r="DO1143" s="3"/>
      <c r="DP1143" s="3"/>
      <c r="DQ1143" s="3"/>
      <c r="DR1143" s="3"/>
      <c r="DS1143" s="3"/>
      <c r="DT1143" s="3"/>
      <c r="DU1143" s="3"/>
      <c r="DV1143" s="3"/>
      <c r="DW1143" s="3"/>
      <c r="DX1143" s="3"/>
      <c r="DY1143" s="3"/>
      <c r="DZ1143" s="3"/>
      <c r="EA1143" s="3"/>
      <c r="EB1143" s="3"/>
      <c r="EC1143" s="3"/>
      <c r="ED1143" s="3"/>
      <c r="EE1143" s="3"/>
      <c r="EF1143" s="3"/>
      <c r="EG1143" s="3"/>
      <c r="EH1143" s="3"/>
      <c r="EI1143" s="3"/>
      <c r="EJ1143" s="3"/>
      <c r="EK1143" s="3"/>
      <c r="EL1143" s="3"/>
      <c r="EM1143" s="3"/>
      <c r="EN1143" s="3"/>
      <c r="EO1143" s="3"/>
      <c r="EP1143" s="3"/>
      <c r="EQ1143" s="3"/>
      <c r="ER1143" s="3"/>
      <c r="ES1143" s="3"/>
      <c r="ET1143" s="3"/>
      <c r="EU1143" s="3"/>
      <c r="EV1143" s="3"/>
      <c r="EW1143" s="3"/>
      <c r="EX1143" s="17"/>
    </row>
    <row r="1144" spans="1:154" s="18" customFormat="1" ht="15" x14ac:dyDescent="0.25">
      <c r="A1144" s="13" t="s">
        <v>16</v>
      </c>
      <c r="B1144" s="13" t="s">
        <v>1072</v>
      </c>
      <c r="C1144" s="14"/>
      <c r="D1144" s="15">
        <v>300</v>
      </c>
      <c r="E1144" s="15" t="s">
        <v>25</v>
      </c>
      <c r="F1144" s="14"/>
      <c r="G1144" s="14"/>
      <c r="H1144" s="14">
        <f t="shared" ref="H1144:H1156" si="129">SUM(D1144*F1144)</f>
        <v>0</v>
      </c>
      <c r="I1144" s="14">
        <f t="shared" ref="I1144:I1156" si="130">SUM((H1144*9.5)/100)</f>
        <v>0</v>
      </c>
      <c r="J1144" s="14">
        <f t="shared" ref="J1144:J1156" si="131">SUM(H1144:I1144)</f>
        <v>0</v>
      </c>
      <c r="K1144" s="3"/>
      <c r="L1144" s="3"/>
      <c r="M1144" s="3"/>
      <c r="N1144" s="3"/>
      <c r="O1144" s="3"/>
      <c r="P1144" s="3"/>
      <c r="Q1144" s="3"/>
      <c r="R1144" s="3"/>
      <c r="S1144" s="3"/>
      <c r="T1144" s="3"/>
      <c r="U1144" s="3"/>
      <c r="V1144" s="3"/>
      <c r="W1144" s="3"/>
      <c r="X1144" s="3"/>
      <c r="Y1144" s="3"/>
      <c r="Z1144" s="3"/>
      <c r="AA1144" s="3"/>
      <c r="AB1144" s="3"/>
      <c r="AC1144" s="3"/>
      <c r="AD1144" s="3"/>
      <c r="AE1144" s="3"/>
      <c r="AF1144" s="3"/>
      <c r="AG1144" s="3"/>
      <c r="AH1144" s="3"/>
      <c r="AI1144" s="3"/>
      <c r="AJ1144" s="3"/>
      <c r="AK1144" s="3"/>
      <c r="AL1144" s="3"/>
      <c r="AM1144" s="3"/>
      <c r="AN1144" s="3"/>
      <c r="AO1144" s="3"/>
      <c r="AP1144" s="3"/>
      <c r="AQ1144" s="3"/>
      <c r="AR1144" s="3"/>
      <c r="AS1144" s="3"/>
      <c r="AT1144" s="3"/>
      <c r="AU1144" s="3"/>
      <c r="AV1144" s="3"/>
      <c r="AW1144" s="3"/>
      <c r="AX1144" s="3"/>
      <c r="AY1144" s="3"/>
      <c r="AZ1144" s="3"/>
      <c r="BA1144" s="3"/>
      <c r="BB1144" s="3"/>
      <c r="BC1144" s="3"/>
      <c r="BD1144" s="3"/>
      <c r="BE1144" s="3"/>
      <c r="BF1144" s="3"/>
      <c r="BG1144" s="3"/>
      <c r="BH1144" s="3"/>
      <c r="BI1144" s="3"/>
      <c r="BJ1144" s="3"/>
      <c r="BK1144" s="3"/>
      <c r="BL1144" s="3"/>
      <c r="BM1144" s="3"/>
      <c r="BN1144" s="3"/>
      <c r="BO1144" s="3"/>
      <c r="BP1144" s="3"/>
      <c r="BQ1144" s="3"/>
      <c r="BR1144" s="3"/>
      <c r="BS1144" s="3"/>
      <c r="BT1144" s="3"/>
      <c r="BU1144" s="3"/>
      <c r="BV1144" s="3"/>
      <c r="BW1144" s="3"/>
      <c r="BX1144" s="3"/>
      <c r="BY1144" s="3"/>
      <c r="BZ1144" s="3"/>
      <c r="CA1144" s="3"/>
      <c r="CB1144" s="3"/>
      <c r="CC1144" s="3"/>
      <c r="CD1144" s="3"/>
      <c r="CE1144" s="3"/>
      <c r="CF1144" s="3"/>
      <c r="CG1144" s="3"/>
      <c r="CH1144" s="3"/>
      <c r="CI1144" s="3"/>
      <c r="CJ1144" s="3"/>
      <c r="CK1144" s="3"/>
      <c r="CL1144" s="3"/>
      <c r="CM1144" s="3"/>
      <c r="CN1144" s="3"/>
      <c r="CO1144" s="3"/>
      <c r="CP1144" s="3"/>
      <c r="CQ1144" s="3"/>
      <c r="CR1144" s="3"/>
      <c r="CS1144" s="3"/>
      <c r="CT1144" s="3"/>
      <c r="CU1144" s="3"/>
      <c r="CV1144" s="3"/>
      <c r="CW1144" s="3"/>
      <c r="CX1144" s="3"/>
      <c r="CY1144" s="3"/>
      <c r="CZ1144" s="3"/>
      <c r="DA1144" s="3"/>
      <c r="DB1144" s="3"/>
      <c r="DC1144" s="3"/>
      <c r="DD1144" s="3"/>
      <c r="DE1144" s="3"/>
      <c r="DF1144" s="3"/>
      <c r="DG1144" s="3"/>
      <c r="DH1144" s="3"/>
      <c r="DI1144" s="3"/>
      <c r="DJ1144" s="3"/>
      <c r="DK1144" s="3"/>
      <c r="DL1144" s="3"/>
      <c r="DM1144" s="3"/>
      <c r="DN1144" s="3"/>
      <c r="DO1144" s="3"/>
      <c r="DP1144" s="3"/>
      <c r="DQ1144" s="3"/>
      <c r="DR1144" s="3"/>
      <c r="DS1144" s="3"/>
      <c r="DT1144" s="3"/>
      <c r="DU1144" s="3"/>
      <c r="DV1144" s="3"/>
      <c r="DW1144" s="3"/>
      <c r="DX1144" s="3"/>
      <c r="DY1144" s="3"/>
      <c r="DZ1144" s="3"/>
      <c r="EA1144" s="3"/>
      <c r="EB1144" s="3"/>
      <c r="EC1144" s="3"/>
      <c r="ED1144" s="3"/>
      <c r="EE1144" s="3"/>
      <c r="EF1144" s="3"/>
      <c r="EG1144" s="3"/>
      <c r="EH1144" s="3"/>
      <c r="EI1144" s="3"/>
      <c r="EJ1144" s="3"/>
      <c r="EK1144" s="3"/>
      <c r="EL1144" s="3"/>
      <c r="EM1144" s="3"/>
      <c r="EN1144" s="3"/>
      <c r="EO1144" s="3"/>
      <c r="EP1144" s="3"/>
      <c r="EQ1144" s="3"/>
      <c r="ER1144" s="3"/>
      <c r="ES1144" s="3"/>
      <c r="ET1144" s="3"/>
      <c r="EU1144" s="3"/>
      <c r="EV1144" s="3"/>
      <c r="EW1144" s="3"/>
      <c r="EX1144" s="17"/>
    </row>
    <row r="1145" spans="1:154" s="18" customFormat="1" ht="15" x14ac:dyDescent="0.25">
      <c r="A1145" s="13" t="s">
        <v>19</v>
      </c>
      <c r="B1145" s="13" t="s">
        <v>1109</v>
      </c>
      <c r="C1145" s="14"/>
      <c r="D1145" s="15">
        <v>300</v>
      </c>
      <c r="E1145" s="15" t="s">
        <v>18</v>
      </c>
      <c r="F1145" s="14"/>
      <c r="G1145" s="14"/>
      <c r="H1145" s="14">
        <f t="shared" si="129"/>
        <v>0</v>
      </c>
      <c r="I1145" s="14">
        <f t="shared" si="130"/>
        <v>0</v>
      </c>
      <c r="J1145" s="14">
        <f t="shared" si="131"/>
        <v>0</v>
      </c>
      <c r="K1145" s="3"/>
      <c r="L1145" s="3"/>
      <c r="M1145" s="3"/>
      <c r="N1145" s="3"/>
      <c r="O1145" s="3"/>
      <c r="P1145" s="3"/>
      <c r="Q1145" s="3"/>
      <c r="R1145" s="3"/>
      <c r="S1145" s="3"/>
      <c r="T1145" s="3"/>
      <c r="U1145" s="3"/>
      <c r="V1145" s="3"/>
      <c r="W1145" s="3"/>
      <c r="X1145" s="3"/>
      <c r="Y1145" s="3"/>
      <c r="Z1145" s="3"/>
      <c r="AA1145" s="3"/>
      <c r="AB1145" s="3"/>
      <c r="AC1145" s="3"/>
      <c r="AD1145" s="3"/>
      <c r="AE1145" s="3"/>
      <c r="AF1145" s="3"/>
      <c r="AG1145" s="3"/>
      <c r="AH1145" s="3"/>
      <c r="AI1145" s="3"/>
      <c r="AJ1145" s="3"/>
      <c r="AK1145" s="3"/>
      <c r="AL1145" s="3"/>
      <c r="AM1145" s="3"/>
      <c r="AN1145" s="3"/>
      <c r="AO1145" s="3"/>
      <c r="AP1145" s="3"/>
      <c r="AQ1145" s="3"/>
      <c r="AR1145" s="3"/>
      <c r="AS1145" s="3"/>
      <c r="AT1145" s="3"/>
      <c r="AU1145" s="3"/>
      <c r="AV1145" s="3"/>
      <c r="AW1145" s="3"/>
      <c r="AX1145" s="3"/>
      <c r="AY1145" s="3"/>
      <c r="AZ1145" s="3"/>
      <c r="BA1145" s="3"/>
      <c r="BB1145" s="3"/>
      <c r="BC1145" s="3"/>
      <c r="BD1145" s="3"/>
      <c r="BE1145" s="3"/>
      <c r="BF1145" s="3"/>
      <c r="BG1145" s="3"/>
      <c r="BH1145" s="3"/>
      <c r="BI1145" s="3"/>
      <c r="BJ1145" s="3"/>
      <c r="BK1145" s="3"/>
      <c r="BL1145" s="3"/>
      <c r="BM1145" s="3"/>
      <c r="BN1145" s="3"/>
      <c r="BO1145" s="3"/>
      <c r="BP1145" s="3"/>
      <c r="BQ1145" s="3"/>
      <c r="BR1145" s="3"/>
      <c r="BS1145" s="3"/>
      <c r="BT1145" s="3"/>
      <c r="BU1145" s="3"/>
      <c r="BV1145" s="3"/>
      <c r="BW1145" s="3"/>
      <c r="BX1145" s="3"/>
      <c r="BY1145" s="3"/>
      <c r="BZ1145" s="3"/>
      <c r="CA1145" s="3"/>
      <c r="CB1145" s="3"/>
      <c r="CC1145" s="3"/>
      <c r="CD1145" s="3"/>
      <c r="CE1145" s="3"/>
      <c r="CF1145" s="3"/>
      <c r="CG1145" s="3"/>
      <c r="CH1145" s="3"/>
      <c r="CI1145" s="3"/>
      <c r="CJ1145" s="3"/>
      <c r="CK1145" s="3"/>
      <c r="CL1145" s="3"/>
      <c r="CM1145" s="3"/>
      <c r="CN1145" s="3"/>
      <c r="CO1145" s="3"/>
      <c r="CP1145" s="3"/>
      <c r="CQ1145" s="3"/>
      <c r="CR1145" s="3"/>
      <c r="CS1145" s="3"/>
      <c r="CT1145" s="3"/>
      <c r="CU1145" s="3"/>
      <c r="CV1145" s="3"/>
      <c r="CW1145" s="3"/>
      <c r="CX1145" s="3"/>
      <c r="CY1145" s="3"/>
      <c r="CZ1145" s="3"/>
      <c r="DA1145" s="3"/>
      <c r="DB1145" s="3"/>
      <c r="DC1145" s="3"/>
      <c r="DD1145" s="3"/>
      <c r="DE1145" s="3"/>
      <c r="DF1145" s="3"/>
      <c r="DG1145" s="3"/>
      <c r="DH1145" s="3"/>
      <c r="DI1145" s="3"/>
      <c r="DJ1145" s="3"/>
      <c r="DK1145" s="3"/>
      <c r="DL1145" s="3"/>
      <c r="DM1145" s="3"/>
      <c r="DN1145" s="3"/>
      <c r="DO1145" s="3"/>
      <c r="DP1145" s="3"/>
      <c r="DQ1145" s="3"/>
      <c r="DR1145" s="3"/>
      <c r="DS1145" s="3"/>
      <c r="DT1145" s="3"/>
      <c r="DU1145" s="3"/>
      <c r="DV1145" s="3"/>
      <c r="DW1145" s="3"/>
      <c r="DX1145" s="3"/>
      <c r="DY1145" s="3"/>
      <c r="DZ1145" s="3"/>
      <c r="EA1145" s="3"/>
      <c r="EB1145" s="3"/>
      <c r="EC1145" s="3"/>
      <c r="ED1145" s="3"/>
      <c r="EE1145" s="3"/>
      <c r="EF1145" s="3"/>
      <c r="EG1145" s="3"/>
      <c r="EH1145" s="3"/>
      <c r="EI1145" s="3"/>
      <c r="EJ1145" s="3"/>
      <c r="EK1145" s="3"/>
      <c r="EL1145" s="3"/>
      <c r="EM1145" s="3"/>
      <c r="EN1145" s="3"/>
      <c r="EO1145" s="3"/>
      <c r="EP1145" s="3"/>
      <c r="EQ1145" s="3"/>
      <c r="ER1145" s="3"/>
      <c r="ES1145" s="3"/>
      <c r="ET1145" s="3"/>
      <c r="EU1145" s="3"/>
      <c r="EV1145" s="3"/>
      <c r="EW1145" s="3"/>
      <c r="EX1145" s="17"/>
    </row>
    <row r="1146" spans="1:154" s="18" customFormat="1" ht="15" x14ac:dyDescent="0.25">
      <c r="A1146" s="13" t="s">
        <v>21</v>
      </c>
      <c r="B1146" s="13" t="s">
        <v>1073</v>
      </c>
      <c r="C1146" s="14"/>
      <c r="D1146" s="15">
        <v>60</v>
      </c>
      <c r="E1146" s="15" t="s">
        <v>25</v>
      </c>
      <c r="F1146" s="16"/>
      <c r="G1146" s="16"/>
      <c r="H1146" s="14">
        <f t="shared" si="129"/>
        <v>0</v>
      </c>
      <c r="I1146" s="14">
        <f t="shared" si="130"/>
        <v>0</v>
      </c>
      <c r="J1146" s="14">
        <f t="shared" si="131"/>
        <v>0</v>
      </c>
      <c r="K1146" s="3"/>
      <c r="L1146" s="3"/>
      <c r="M1146" s="3"/>
      <c r="N1146" s="3"/>
      <c r="O1146" s="3"/>
      <c r="P1146" s="3"/>
      <c r="Q1146" s="3"/>
      <c r="R1146" s="3"/>
      <c r="S1146" s="3"/>
      <c r="T1146" s="3"/>
      <c r="U1146" s="3"/>
      <c r="V1146" s="3"/>
      <c r="W1146" s="3"/>
      <c r="X1146" s="3"/>
      <c r="Y1146" s="3"/>
      <c r="Z1146" s="3"/>
      <c r="AA1146" s="3"/>
      <c r="AB1146" s="3"/>
      <c r="AC1146" s="3"/>
      <c r="AD1146" s="3"/>
      <c r="AE1146" s="3"/>
      <c r="AF1146" s="3"/>
      <c r="AG1146" s="3"/>
      <c r="AH1146" s="3"/>
      <c r="AI1146" s="3"/>
      <c r="AJ1146" s="3"/>
      <c r="AK1146" s="3"/>
      <c r="AL1146" s="3"/>
      <c r="AM1146" s="3"/>
      <c r="AN1146" s="3"/>
      <c r="AO1146" s="3"/>
      <c r="AP1146" s="3"/>
      <c r="AQ1146" s="3"/>
      <c r="AR1146" s="3"/>
      <c r="AS1146" s="3"/>
      <c r="AT1146" s="3"/>
      <c r="AU1146" s="3"/>
      <c r="AV1146" s="3"/>
      <c r="AW1146" s="3"/>
      <c r="AX1146" s="3"/>
      <c r="AY1146" s="3"/>
      <c r="AZ1146" s="3"/>
      <c r="BA1146" s="3"/>
      <c r="BB1146" s="3"/>
      <c r="BC1146" s="3"/>
      <c r="BD1146" s="3"/>
      <c r="BE1146" s="3"/>
      <c r="BF1146" s="3"/>
      <c r="BG1146" s="3"/>
      <c r="BH1146" s="3"/>
      <c r="BI1146" s="3"/>
      <c r="BJ1146" s="3"/>
      <c r="BK1146" s="3"/>
      <c r="BL1146" s="3"/>
      <c r="BM1146" s="3"/>
      <c r="BN1146" s="3"/>
      <c r="BO1146" s="3"/>
      <c r="BP1146" s="3"/>
      <c r="BQ1146" s="3"/>
      <c r="BR1146" s="3"/>
      <c r="BS1146" s="3"/>
      <c r="BT1146" s="3"/>
      <c r="BU1146" s="3"/>
      <c r="BV1146" s="3"/>
      <c r="BW1146" s="3"/>
      <c r="BX1146" s="3"/>
      <c r="BY1146" s="3"/>
      <c r="BZ1146" s="3"/>
      <c r="CA1146" s="3"/>
      <c r="CB1146" s="3"/>
      <c r="CC1146" s="3"/>
      <c r="CD1146" s="3"/>
      <c r="CE1146" s="3"/>
      <c r="CF1146" s="3"/>
      <c r="CG1146" s="3"/>
      <c r="CH1146" s="3"/>
      <c r="CI1146" s="3"/>
      <c r="CJ1146" s="3"/>
      <c r="CK1146" s="3"/>
      <c r="CL1146" s="3"/>
      <c r="CM1146" s="3"/>
      <c r="CN1146" s="3"/>
      <c r="CO1146" s="3"/>
      <c r="CP1146" s="3"/>
      <c r="CQ1146" s="3"/>
      <c r="CR1146" s="3"/>
      <c r="CS1146" s="3"/>
      <c r="CT1146" s="3"/>
      <c r="CU1146" s="3"/>
      <c r="CV1146" s="3"/>
      <c r="CW1146" s="3"/>
      <c r="CX1146" s="3"/>
      <c r="CY1146" s="3"/>
      <c r="CZ1146" s="3"/>
      <c r="DA1146" s="3"/>
      <c r="DB1146" s="3"/>
      <c r="DC1146" s="3"/>
      <c r="DD1146" s="3"/>
      <c r="DE1146" s="3"/>
      <c r="DF1146" s="3"/>
      <c r="DG1146" s="3"/>
      <c r="DH1146" s="3"/>
      <c r="DI1146" s="3"/>
      <c r="DJ1146" s="3"/>
      <c r="DK1146" s="3"/>
      <c r="DL1146" s="3"/>
      <c r="DM1146" s="3"/>
      <c r="DN1146" s="3"/>
      <c r="DO1146" s="3"/>
      <c r="DP1146" s="3"/>
      <c r="DQ1146" s="3"/>
      <c r="DR1146" s="3"/>
      <c r="DS1146" s="3"/>
      <c r="DT1146" s="3"/>
      <c r="DU1146" s="3"/>
      <c r="DV1146" s="3"/>
      <c r="DW1146" s="3"/>
      <c r="DX1146" s="3"/>
      <c r="DY1146" s="3"/>
      <c r="DZ1146" s="3"/>
      <c r="EA1146" s="3"/>
      <c r="EB1146" s="3"/>
      <c r="EC1146" s="3"/>
      <c r="ED1146" s="3"/>
      <c r="EE1146" s="3"/>
      <c r="EF1146" s="3"/>
      <c r="EG1146" s="3"/>
      <c r="EH1146" s="3"/>
      <c r="EI1146" s="3"/>
      <c r="EJ1146" s="3"/>
      <c r="EK1146" s="3"/>
      <c r="EL1146" s="3"/>
      <c r="EM1146" s="3"/>
      <c r="EN1146" s="3"/>
      <c r="EO1146" s="3"/>
      <c r="EP1146" s="3"/>
      <c r="EQ1146" s="3"/>
      <c r="ER1146" s="3"/>
      <c r="ES1146" s="3"/>
      <c r="ET1146" s="3"/>
      <c r="EU1146" s="3"/>
      <c r="EV1146" s="3"/>
      <c r="EW1146" s="3"/>
      <c r="EX1146" s="17"/>
    </row>
    <row r="1147" spans="1:154" s="18" customFormat="1" ht="15" x14ac:dyDescent="0.25">
      <c r="A1147" s="13" t="s">
        <v>23</v>
      </c>
      <c r="B1147" s="13" t="s">
        <v>1074</v>
      </c>
      <c r="C1147" s="14"/>
      <c r="D1147" s="15">
        <v>100</v>
      </c>
      <c r="E1147" s="15" t="s">
        <v>25</v>
      </c>
      <c r="F1147" s="14"/>
      <c r="G1147" s="14"/>
      <c r="H1147" s="14">
        <f t="shared" si="129"/>
        <v>0</v>
      </c>
      <c r="I1147" s="14">
        <f t="shared" si="130"/>
        <v>0</v>
      </c>
      <c r="J1147" s="14">
        <f t="shared" si="131"/>
        <v>0</v>
      </c>
      <c r="K1147" s="3"/>
      <c r="L1147" s="3"/>
      <c r="M1147" s="3"/>
      <c r="N1147" s="3"/>
      <c r="O1147" s="3"/>
      <c r="P1147" s="3"/>
      <c r="Q1147" s="3"/>
      <c r="R1147" s="3"/>
      <c r="S1147" s="3"/>
      <c r="T1147" s="3"/>
      <c r="U1147" s="3"/>
      <c r="V1147" s="3"/>
      <c r="W1147" s="3"/>
      <c r="X1147" s="3"/>
      <c r="Y1147" s="3"/>
      <c r="Z1147" s="3"/>
      <c r="AA1147" s="3"/>
      <c r="AB1147" s="3"/>
      <c r="AC1147" s="3"/>
      <c r="AD1147" s="3"/>
      <c r="AE1147" s="3"/>
      <c r="AF1147" s="3"/>
      <c r="AG1147" s="3"/>
      <c r="AH1147" s="3"/>
      <c r="AI1147" s="3"/>
      <c r="AJ1147" s="3"/>
      <c r="AK1147" s="3"/>
      <c r="AL1147" s="3"/>
      <c r="AM1147" s="3"/>
      <c r="AN1147" s="3"/>
      <c r="AO1147" s="3"/>
      <c r="AP1147" s="3"/>
      <c r="AQ1147" s="3"/>
      <c r="AR1147" s="3"/>
      <c r="AS1147" s="3"/>
      <c r="AT1147" s="3"/>
      <c r="AU1147" s="3"/>
      <c r="AV1147" s="3"/>
      <c r="AW1147" s="3"/>
      <c r="AX1147" s="3"/>
      <c r="AY1147" s="3"/>
      <c r="AZ1147" s="3"/>
      <c r="BA1147" s="3"/>
      <c r="BB1147" s="3"/>
      <c r="BC1147" s="3"/>
      <c r="BD1147" s="3"/>
      <c r="BE1147" s="3"/>
      <c r="BF1147" s="3"/>
      <c r="BG1147" s="3"/>
      <c r="BH1147" s="3"/>
      <c r="BI1147" s="3"/>
      <c r="BJ1147" s="3"/>
      <c r="BK1147" s="3"/>
      <c r="BL1147" s="3"/>
      <c r="BM1147" s="3"/>
      <c r="BN1147" s="3"/>
      <c r="BO1147" s="3"/>
      <c r="BP1147" s="3"/>
      <c r="BQ1147" s="3"/>
      <c r="BR1147" s="3"/>
      <c r="BS1147" s="3"/>
      <c r="BT1147" s="3"/>
      <c r="BU1147" s="3"/>
      <c r="BV1147" s="3"/>
      <c r="BW1147" s="3"/>
      <c r="BX1147" s="3"/>
      <c r="BY1147" s="3"/>
      <c r="BZ1147" s="3"/>
      <c r="CA1147" s="3"/>
      <c r="CB1147" s="3"/>
      <c r="CC1147" s="3"/>
      <c r="CD1147" s="3"/>
      <c r="CE1147" s="3"/>
      <c r="CF1147" s="3"/>
      <c r="CG1147" s="3"/>
      <c r="CH1147" s="3"/>
      <c r="CI1147" s="3"/>
      <c r="CJ1147" s="3"/>
      <c r="CK1147" s="3"/>
      <c r="CL1147" s="3"/>
      <c r="CM1147" s="3"/>
      <c r="CN1147" s="3"/>
      <c r="CO1147" s="3"/>
      <c r="CP1147" s="3"/>
      <c r="CQ1147" s="3"/>
      <c r="CR1147" s="3"/>
      <c r="CS1147" s="3"/>
      <c r="CT1147" s="3"/>
      <c r="CU1147" s="3"/>
      <c r="CV1147" s="3"/>
      <c r="CW1147" s="3"/>
      <c r="CX1147" s="3"/>
      <c r="CY1147" s="3"/>
      <c r="CZ1147" s="3"/>
      <c r="DA1147" s="3"/>
      <c r="DB1147" s="3"/>
      <c r="DC1147" s="3"/>
      <c r="DD1147" s="3"/>
      <c r="DE1147" s="3"/>
      <c r="DF1147" s="3"/>
      <c r="DG1147" s="3"/>
      <c r="DH1147" s="3"/>
      <c r="DI1147" s="3"/>
      <c r="DJ1147" s="3"/>
      <c r="DK1147" s="3"/>
      <c r="DL1147" s="3"/>
      <c r="DM1147" s="3"/>
      <c r="DN1147" s="3"/>
      <c r="DO1147" s="3"/>
      <c r="DP1147" s="3"/>
      <c r="DQ1147" s="3"/>
      <c r="DR1147" s="3"/>
      <c r="DS1147" s="3"/>
      <c r="DT1147" s="3"/>
      <c r="DU1147" s="3"/>
      <c r="DV1147" s="3"/>
      <c r="DW1147" s="3"/>
      <c r="DX1147" s="3"/>
      <c r="DY1147" s="3"/>
      <c r="DZ1147" s="3"/>
      <c r="EA1147" s="3"/>
      <c r="EB1147" s="3"/>
      <c r="EC1147" s="3"/>
      <c r="ED1147" s="3"/>
      <c r="EE1147" s="3"/>
      <c r="EF1147" s="3"/>
      <c r="EG1147" s="3"/>
      <c r="EH1147" s="3"/>
      <c r="EI1147" s="3"/>
      <c r="EJ1147" s="3"/>
      <c r="EK1147" s="3"/>
      <c r="EL1147" s="3"/>
      <c r="EM1147" s="3"/>
      <c r="EN1147" s="3"/>
      <c r="EO1147" s="3"/>
      <c r="EP1147" s="3"/>
      <c r="EQ1147" s="3"/>
      <c r="ER1147" s="3"/>
      <c r="ES1147" s="3"/>
      <c r="ET1147" s="3"/>
      <c r="EU1147" s="3"/>
      <c r="EV1147" s="3"/>
      <c r="EW1147" s="3"/>
      <c r="EX1147" s="17"/>
    </row>
    <row r="1148" spans="1:154" s="18" customFormat="1" ht="15" x14ac:dyDescent="0.25">
      <c r="A1148" s="13" t="s">
        <v>26</v>
      </c>
      <c r="B1148" s="13" t="s">
        <v>1075</v>
      </c>
      <c r="C1148" s="14"/>
      <c r="D1148" s="15">
        <v>100</v>
      </c>
      <c r="E1148" s="15" t="s">
        <v>25</v>
      </c>
      <c r="F1148" s="14"/>
      <c r="G1148" s="14"/>
      <c r="H1148" s="14">
        <f t="shared" si="129"/>
        <v>0</v>
      </c>
      <c r="I1148" s="14">
        <f t="shared" si="130"/>
        <v>0</v>
      </c>
      <c r="J1148" s="14">
        <f t="shared" si="131"/>
        <v>0</v>
      </c>
      <c r="K1148" s="3"/>
      <c r="L1148" s="3"/>
      <c r="M1148" s="3"/>
      <c r="N1148" s="3"/>
      <c r="O1148" s="3"/>
      <c r="P1148" s="3"/>
      <c r="Q1148" s="3"/>
      <c r="R1148" s="3"/>
      <c r="S1148" s="3"/>
      <c r="T1148" s="3"/>
      <c r="U1148" s="3"/>
      <c r="V1148" s="3"/>
      <c r="W1148" s="3"/>
      <c r="X1148" s="3"/>
      <c r="Y1148" s="3"/>
      <c r="Z1148" s="3"/>
      <c r="AA1148" s="3"/>
      <c r="AB1148" s="3"/>
      <c r="AC1148" s="3"/>
      <c r="AD1148" s="3"/>
      <c r="AE1148" s="3"/>
      <c r="AF1148" s="3"/>
      <c r="AG1148" s="3"/>
      <c r="AH1148" s="3"/>
      <c r="AI1148" s="3"/>
      <c r="AJ1148" s="3"/>
      <c r="AK1148" s="3"/>
      <c r="AL1148" s="3"/>
      <c r="AM1148" s="3"/>
      <c r="AN1148" s="3"/>
      <c r="AO1148" s="3"/>
      <c r="AP1148" s="3"/>
      <c r="AQ1148" s="3"/>
      <c r="AR1148" s="3"/>
      <c r="AS1148" s="3"/>
      <c r="AT1148" s="3"/>
      <c r="AU1148" s="3"/>
      <c r="AV1148" s="3"/>
      <c r="AW1148" s="3"/>
      <c r="AX1148" s="3"/>
      <c r="AY1148" s="3"/>
      <c r="AZ1148" s="3"/>
      <c r="BA1148" s="3"/>
      <c r="BB1148" s="3"/>
      <c r="BC1148" s="3"/>
      <c r="BD1148" s="3"/>
      <c r="BE1148" s="3"/>
      <c r="BF1148" s="3"/>
      <c r="BG1148" s="3"/>
      <c r="BH1148" s="3"/>
      <c r="BI1148" s="3"/>
      <c r="BJ1148" s="3"/>
      <c r="BK1148" s="3"/>
      <c r="BL1148" s="3"/>
      <c r="BM1148" s="3"/>
      <c r="BN1148" s="3"/>
      <c r="BO1148" s="3"/>
      <c r="BP1148" s="3"/>
      <c r="BQ1148" s="3"/>
      <c r="BR1148" s="3"/>
      <c r="BS1148" s="3"/>
      <c r="BT1148" s="3"/>
      <c r="BU1148" s="3"/>
      <c r="BV1148" s="3"/>
      <c r="BW1148" s="3"/>
      <c r="BX1148" s="3"/>
      <c r="BY1148" s="3"/>
      <c r="BZ1148" s="3"/>
      <c r="CA1148" s="3"/>
      <c r="CB1148" s="3"/>
      <c r="CC1148" s="3"/>
      <c r="CD1148" s="3"/>
      <c r="CE1148" s="3"/>
      <c r="CF1148" s="3"/>
      <c r="CG1148" s="3"/>
      <c r="CH1148" s="3"/>
      <c r="CI1148" s="3"/>
      <c r="CJ1148" s="3"/>
      <c r="CK1148" s="3"/>
      <c r="CL1148" s="3"/>
      <c r="CM1148" s="3"/>
      <c r="CN1148" s="3"/>
      <c r="CO1148" s="3"/>
      <c r="CP1148" s="3"/>
      <c r="CQ1148" s="3"/>
      <c r="CR1148" s="3"/>
      <c r="CS1148" s="3"/>
      <c r="CT1148" s="3"/>
      <c r="CU1148" s="3"/>
      <c r="CV1148" s="3"/>
      <c r="CW1148" s="3"/>
      <c r="CX1148" s="3"/>
      <c r="CY1148" s="3"/>
      <c r="CZ1148" s="3"/>
      <c r="DA1148" s="3"/>
      <c r="DB1148" s="3"/>
      <c r="DC1148" s="3"/>
      <c r="DD1148" s="3"/>
      <c r="DE1148" s="3"/>
      <c r="DF1148" s="3"/>
      <c r="DG1148" s="3"/>
      <c r="DH1148" s="3"/>
      <c r="DI1148" s="3"/>
      <c r="DJ1148" s="3"/>
      <c r="DK1148" s="3"/>
      <c r="DL1148" s="3"/>
      <c r="DM1148" s="3"/>
      <c r="DN1148" s="3"/>
      <c r="DO1148" s="3"/>
      <c r="DP1148" s="3"/>
      <c r="DQ1148" s="3"/>
      <c r="DR1148" s="3"/>
      <c r="DS1148" s="3"/>
      <c r="DT1148" s="3"/>
      <c r="DU1148" s="3"/>
      <c r="DV1148" s="3"/>
      <c r="DW1148" s="3"/>
      <c r="DX1148" s="3"/>
      <c r="DY1148" s="3"/>
      <c r="DZ1148" s="3"/>
      <c r="EA1148" s="3"/>
      <c r="EB1148" s="3"/>
      <c r="EC1148" s="3"/>
      <c r="ED1148" s="3"/>
      <c r="EE1148" s="3"/>
      <c r="EF1148" s="3"/>
      <c r="EG1148" s="3"/>
      <c r="EH1148" s="3"/>
      <c r="EI1148" s="3"/>
      <c r="EJ1148" s="3"/>
      <c r="EK1148" s="3"/>
      <c r="EL1148" s="3"/>
      <c r="EM1148" s="3"/>
      <c r="EN1148" s="3"/>
      <c r="EO1148" s="3"/>
      <c r="EP1148" s="3"/>
      <c r="EQ1148" s="3"/>
      <c r="ER1148" s="3"/>
      <c r="ES1148" s="3"/>
      <c r="ET1148" s="3"/>
      <c r="EU1148" s="3"/>
      <c r="EV1148" s="3"/>
      <c r="EW1148" s="3"/>
      <c r="EX1148" s="17"/>
    </row>
    <row r="1149" spans="1:154" s="18" customFormat="1" ht="15" x14ac:dyDescent="0.25">
      <c r="A1149" s="13" t="s">
        <v>35</v>
      </c>
      <c r="B1149" s="13" t="s">
        <v>1076</v>
      </c>
      <c r="C1149" s="14"/>
      <c r="D1149" s="15">
        <v>60</v>
      </c>
      <c r="E1149" s="15" t="s">
        <v>25</v>
      </c>
      <c r="F1149" s="14"/>
      <c r="G1149" s="14"/>
      <c r="H1149" s="14">
        <f t="shared" si="129"/>
        <v>0</v>
      </c>
      <c r="I1149" s="14">
        <f t="shared" si="130"/>
        <v>0</v>
      </c>
      <c r="J1149" s="14">
        <f t="shared" si="131"/>
        <v>0</v>
      </c>
      <c r="K1149" s="3"/>
      <c r="L1149" s="3"/>
      <c r="M1149" s="3"/>
      <c r="N1149" s="3"/>
      <c r="O1149" s="3"/>
      <c r="P1149" s="3"/>
      <c r="Q1149" s="3"/>
      <c r="R1149" s="3"/>
      <c r="S1149" s="3"/>
      <c r="T1149" s="3"/>
      <c r="U1149" s="3"/>
      <c r="V1149" s="3"/>
      <c r="W1149" s="3"/>
      <c r="X1149" s="3"/>
      <c r="Y1149" s="3"/>
      <c r="Z1149" s="3"/>
      <c r="AA1149" s="3"/>
      <c r="AB1149" s="3"/>
      <c r="AC1149" s="3"/>
      <c r="AD1149" s="3"/>
      <c r="AE1149" s="3"/>
      <c r="AF1149" s="3"/>
      <c r="AG1149" s="3"/>
      <c r="AH1149" s="3"/>
      <c r="AI1149" s="3"/>
      <c r="AJ1149" s="3"/>
      <c r="AK1149" s="3"/>
      <c r="AL1149" s="3"/>
      <c r="AM1149" s="3"/>
      <c r="AN1149" s="3"/>
      <c r="AO1149" s="3"/>
      <c r="AP1149" s="3"/>
      <c r="AQ1149" s="3"/>
      <c r="AR1149" s="3"/>
      <c r="AS1149" s="3"/>
      <c r="AT1149" s="3"/>
      <c r="AU1149" s="3"/>
      <c r="AV1149" s="3"/>
      <c r="AW1149" s="3"/>
      <c r="AX1149" s="3"/>
      <c r="AY1149" s="3"/>
      <c r="AZ1149" s="3"/>
      <c r="BA1149" s="3"/>
      <c r="BB1149" s="3"/>
      <c r="BC1149" s="3"/>
      <c r="BD1149" s="3"/>
      <c r="BE1149" s="3"/>
      <c r="BF1149" s="3"/>
      <c r="BG1149" s="3"/>
      <c r="BH1149" s="3"/>
      <c r="BI1149" s="3"/>
      <c r="BJ1149" s="3"/>
      <c r="BK1149" s="3"/>
      <c r="BL1149" s="3"/>
      <c r="BM1149" s="3"/>
      <c r="BN1149" s="3"/>
      <c r="BO1149" s="3"/>
      <c r="BP1149" s="3"/>
      <c r="BQ1149" s="3"/>
      <c r="BR1149" s="3"/>
      <c r="BS1149" s="3"/>
      <c r="BT1149" s="3"/>
      <c r="BU1149" s="3"/>
      <c r="BV1149" s="3"/>
      <c r="BW1149" s="3"/>
      <c r="BX1149" s="3"/>
      <c r="BY1149" s="3"/>
      <c r="BZ1149" s="3"/>
      <c r="CA1149" s="3"/>
      <c r="CB1149" s="3"/>
      <c r="CC1149" s="3"/>
      <c r="CD1149" s="3"/>
      <c r="CE1149" s="3"/>
      <c r="CF1149" s="3"/>
      <c r="CG1149" s="3"/>
      <c r="CH1149" s="3"/>
      <c r="CI1149" s="3"/>
      <c r="CJ1149" s="3"/>
      <c r="CK1149" s="3"/>
      <c r="CL1149" s="3"/>
      <c r="CM1149" s="3"/>
      <c r="CN1149" s="3"/>
      <c r="CO1149" s="3"/>
      <c r="CP1149" s="3"/>
      <c r="CQ1149" s="3"/>
      <c r="CR1149" s="3"/>
      <c r="CS1149" s="3"/>
      <c r="CT1149" s="3"/>
      <c r="CU1149" s="3"/>
      <c r="CV1149" s="3"/>
      <c r="CW1149" s="3"/>
      <c r="CX1149" s="3"/>
      <c r="CY1149" s="3"/>
      <c r="CZ1149" s="3"/>
      <c r="DA1149" s="3"/>
      <c r="DB1149" s="3"/>
      <c r="DC1149" s="3"/>
      <c r="DD1149" s="3"/>
      <c r="DE1149" s="3"/>
      <c r="DF1149" s="3"/>
      <c r="DG1149" s="3"/>
      <c r="DH1149" s="3"/>
      <c r="DI1149" s="3"/>
      <c r="DJ1149" s="3"/>
      <c r="DK1149" s="3"/>
      <c r="DL1149" s="3"/>
      <c r="DM1149" s="3"/>
      <c r="DN1149" s="3"/>
      <c r="DO1149" s="3"/>
      <c r="DP1149" s="3"/>
      <c r="DQ1149" s="3"/>
      <c r="DR1149" s="3"/>
      <c r="DS1149" s="3"/>
      <c r="DT1149" s="3"/>
      <c r="DU1149" s="3"/>
      <c r="DV1149" s="3"/>
      <c r="DW1149" s="3"/>
      <c r="DX1149" s="3"/>
      <c r="DY1149" s="3"/>
      <c r="DZ1149" s="3"/>
      <c r="EA1149" s="3"/>
      <c r="EB1149" s="3"/>
      <c r="EC1149" s="3"/>
      <c r="ED1149" s="3"/>
      <c r="EE1149" s="3"/>
      <c r="EF1149" s="3"/>
      <c r="EG1149" s="3"/>
      <c r="EH1149" s="3"/>
      <c r="EI1149" s="3"/>
      <c r="EJ1149" s="3"/>
      <c r="EK1149" s="3"/>
      <c r="EL1149" s="3"/>
      <c r="EM1149" s="3"/>
      <c r="EN1149" s="3"/>
      <c r="EO1149" s="3"/>
      <c r="EP1149" s="3"/>
      <c r="EQ1149" s="3"/>
      <c r="ER1149" s="3"/>
      <c r="ES1149" s="3"/>
      <c r="ET1149" s="3"/>
      <c r="EU1149" s="3"/>
      <c r="EV1149" s="3"/>
      <c r="EW1149" s="3"/>
      <c r="EX1149" s="17"/>
    </row>
    <row r="1150" spans="1:154" ht="15" x14ac:dyDescent="0.25">
      <c r="A1150" s="13" t="s">
        <v>37</v>
      </c>
      <c r="B1150" s="13" t="s">
        <v>1077</v>
      </c>
      <c r="C1150" s="14"/>
      <c r="D1150" s="15">
        <v>100</v>
      </c>
      <c r="E1150" s="15" t="s">
        <v>25</v>
      </c>
      <c r="F1150" s="16"/>
      <c r="G1150" s="16"/>
      <c r="H1150" s="14">
        <f t="shared" si="129"/>
        <v>0</v>
      </c>
      <c r="I1150" s="14">
        <f t="shared" si="130"/>
        <v>0</v>
      </c>
      <c r="J1150" s="14">
        <f t="shared" si="131"/>
        <v>0</v>
      </c>
    </row>
    <row r="1151" spans="1:154" ht="15" x14ac:dyDescent="0.25">
      <c r="A1151" s="13" t="s">
        <v>39</v>
      </c>
      <c r="B1151" s="13" t="s">
        <v>1078</v>
      </c>
      <c r="C1151" s="14"/>
      <c r="D1151" s="15">
        <v>70</v>
      </c>
      <c r="E1151" s="15" t="s">
        <v>25</v>
      </c>
      <c r="F1151" s="16"/>
      <c r="G1151" s="16"/>
      <c r="H1151" s="14">
        <f t="shared" si="129"/>
        <v>0</v>
      </c>
      <c r="I1151" s="14">
        <f t="shared" si="130"/>
        <v>0</v>
      </c>
      <c r="J1151" s="14">
        <f t="shared" si="131"/>
        <v>0</v>
      </c>
    </row>
    <row r="1152" spans="1:154" ht="15" x14ac:dyDescent="0.25">
      <c r="A1152" s="13" t="s">
        <v>41</v>
      </c>
      <c r="B1152" s="13" t="s">
        <v>1079</v>
      </c>
      <c r="C1152" s="14" t="s">
        <v>1080</v>
      </c>
      <c r="D1152" s="15">
        <v>80</v>
      </c>
      <c r="E1152" s="15" t="s">
        <v>25</v>
      </c>
      <c r="F1152" s="16"/>
      <c r="G1152" s="16"/>
      <c r="H1152" s="14">
        <f t="shared" si="129"/>
        <v>0</v>
      </c>
      <c r="I1152" s="14">
        <f t="shared" si="130"/>
        <v>0</v>
      </c>
      <c r="J1152" s="14">
        <f t="shared" si="131"/>
        <v>0</v>
      </c>
    </row>
    <row r="1153" spans="1:10" ht="15" x14ac:dyDescent="0.25">
      <c r="A1153" s="13" t="s">
        <v>43</v>
      </c>
      <c r="B1153" s="13" t="s">
        <v>1081</v>
      </c>
      <c r="C1153" s="14"/>
      <c r="D1153" s="15">
        <v>130</v>
      </c>
      <c r="E1153" s="15" t="s">
        <v>25</v>
      </c>
      <c r="F1153" s="16"/>
      <c r="G1153" s="16"/>
      <c r="H1153" s="14">
        <f t="shared" si="129"/>
        <v>0</v>
      </c>
      <c r="I1153" s="14">
        <f t="shared" si="130"/>
        <v>0</v>
      </c>
      <c r="J1153" s="14">
        <f t="shared" si="131"/>
        <v>0</v>
      </c>
    </row>
    <row r="1154" spans="1:10" ht="15" x14ac:dyDescent="0.25">
      <c r="A1154" s="13" t="s">
        <v>44</v>
      </c>
      <c r="B1154" s="13" t="s">
        <v>1082</v>
      </c>
      <c r="C1154" s="14" t="s">
        <v>1083</v>
      </c>
      <c r="D1154" s="15">
        <v>150</v>
      </c>
      <c r="E1154" s="15" t="s">
        <v>25</v>
      </c>
      <c r="F1154" s="16"/>
      <c r="G1154" s="16"/>
      <c r="H1154" s="14">
        <f t="shared" si="129"/>
        <v>0</v>
      </c>
      <c r="I1154" s="14">
        <f t="shared" si="130"/>
        <v>0</v>
      </c>
      <c r="J1154" s="14">
        <f t="shared" si="131"/>
        <v>0</v>
      </c>
    </row>
    <row r="1155" spans="1:10" ht="15" x14ac:dyDescent="0.25">
      <c r="A1155" s="13" t="s">
        <v>46</v>
      </c>
      <c r="B1155" s="13" t="s">
        <v>1084</v>
      </c>
      <c r="C1155" s="14"/>
      <c r="D1155" s="15">
        <v>50</v>
      </c>
      <c r="E1155" s="15" t="s">
        <v>25</v>
      </c>
      <c r="F1155" s="16"/>
      <c r="G1155" s="16"/>
      <c r="H1155" s="14">
        <f t="shared" si="129"/>
        <v>0</v>
      </c>
      <c r="I1155" s="14">
        <f t="shared" si="130"/>
        <v>0</v>
      </c>
      <c r="J1155" s="14">
        <f t="shared" si="131"/>
        <v>0</v>
      </c>
    </row>
    <row r="1156" spans="1:10" ht="15" x14ac:dyDescent="0.25">
      <c r="A1156" s="13" t="s">
        <v>48</v>
      </c>
      <c r="B1156" s="13" t="s">
        <v>1085</v>
      </c>
      <c r="C1156" s="14"/>
      <c r="D1156" s="15">
        <v>400</v>
      </c>
      <c r="E1156" s="15" t="s">
        <v>25</v>
      </c>
      <c r="F1156" s="16"/>
      <c r="G1156" s="16"/>
      <c r="H1156" s="14">
        <f t="shared" si="129"/>
        <v>0</v>
      </c>
      <c r="I1156" s="14">
        <f t="shared" si="130"/>
        <v>0</v>
      </c>
      <c r="J1156" s="14">
        <f t="shared" si="131"/>
        <v>0</v>
      </c>
    </row>
    <row r="1157" spans="1:10" ht="15" x14ac:dyDescent="0.25">
      <c r="A1157" s="13"/>
      <c r="B1157" s="13" t="s">
        <v>28</v>
      </c>
      <c r="C1157" s="14"/>
      <c r="D1157" s="15"/>
      <c r="E1157" s="15"/>
      <c r="F1157" s="14"/>
      <c r="G1157" s="14"/>
      <c r="H1157" s="14"/>
      <c r="I1157" s="14"/>
      <c r="J1157" s="14">
        <f>SUM(J1144:J1156)</f>
        <v>0</v>
      </c>
    </row>
    <row r="1158" spans="1:10" ht="15" x14ac:dyDescent="0.25">
      <c r="A1158" s="13"/>
      <c r="B1158" s="13" t="s">
        <v>299</v>
      </c>
      <c r="C1158" s="14"/>
      <c r="D1158" s="15"/>
      <c r="E1158" s="15"/>
      <c r="F1158" s="14"/>
      <c r="G1158" s="14"/>
      <c r="H1158" s="14"/>
      <c r="I1158" s="14"/>
      <c r="J1158" s="14">
        <f>SUM(J1115+J1121+J1131+J1135+J1142+J1157)</f>
        <v>0</v>
      </c>
    </row>
    <row r="1159" spans="1:10" x14ac:dyDescent="0.25">
      <c r="H1159" s="4"/>
      <c r="I1159" s="4"/>
    </row>
    <row r="1160" spans="1:10" ht="60" x14ac:dyDescent="0.25">
      <c r="A1160" s="26"/>
      <c r="B1160" s="26" t="s">
        <v>145</v>
      </c>
      <c r="C1160" s="27"/>
      <c r="D1160" s="28"/>
      <c r="E1160" s="28"/>
      <c r="F1160" s="29"/>
      <c r="G1160" s="29"/>
      <c r="H1160" s="29"/>
      <c r="I1160" s="29"/>
      <c r="J1160" s="27"/>
    </row>
    <row r="1161" spans="1:10" ht="30" x14ac:dyDescent="0.25">
      <c r="A1161" s="26"/>
      <c r="B1161" s="26" t="s">
        <v>146</v>
      </c>
      <c r="C1161" s="27"/>
      <c r="D1161" s="28"/>
      <c r="E1161" s="28"/>
      <c r="F1161" s="29"/>
      <c r="G1161" s="29"/>
      <c r="H1161" s="29"/>
      <c r="I1161" s="29"/>
      <c r="J1161" s="27"/>
    </row>
    <row r="1162" spans="1:10" ht="60" x14ac:dyDescent="0.25">
      <c r="A1162" s="26"/>
      <c r="B1162" s="26" t="s">
        <v>147</v>
      </c>
      <c r="C1162" s="27"/>
      <c r="D1162" s="28"/>
      <c r="E1162" s="28"/>
      <c r="F1162" s="29"/>
      <c r="G1162" s="29"/>
      <c r="H1162" s="29"/>
      <c r="I1162" s="29"/>
      <c r="J1162" s="27"/>
    </row>
    <row r="1164" spans="1:10" ht="15" x14ac:dyDescent="0.25">
      <c r="B1164" s="7" t="s">
        <v>148</v>
      </c>
      <c r="E1164" s="30" t="s">
        <v>149</v>
      </c>
      <c r="I1164" s="30" t="s">
        <v>150</v>
      </c>
    </row>
  </sheetData>
  <mergeCells count="5">
    <mergeCell ref="A10:D10"/>
    <mergeCell ref="B659:C659"/>
    <mergeCell ref="B705:C705"/>
    <mergeCell ref="B706:C706"/>
    <mergeCell ref="B734:C734"/>
  </mergeCells>
  <pageMargins left="0.11811023622047245" right="0.11811023622047245" top="0.35433070866141736" bottom="0.35433070866141736" header="0.31496062992125984" footer="0.31496062992125984"/>
  <pageSetup paperSize="9" scale="49" orientation="portrait" r:id="rId1"/>
  <rowBreaks count="18" manualBreakCount="18">
    <brk id="86" max="9" man="1"/>
    <brk id="111" max="9" man="1"/>
    <brk id="192" max="9" man="1"/>
    <brk id="234" max="9" man="1"/>
    <brk id="279" max="9" man="1"/>
    <brk id="296" max="9" man="1"/>
    <brk id="331" max="9" man="1"/>
    <brk id="414" max="9" man="1"/>
    <brk id="468" max="9" man="1"/>
    <brk id="541" max="9" man="1"/>
    <brk id="585" max="9" man="1"/>
    <brk id="652" max="9" man="1"/>
    <brk id="751" max="9" man="1"/>
    <brk id="798" max="9" man="1"/>
    <brk id="895" max="9" man="1"/>
    <brk id="935" max="9" man="1"/>
    <brk id="1044" max="9" man="1"/>
    <brk id="1093" max="9" man="1"/>
  </rowBreaks>
  <colBreaks count="1" manualBreakCount="1">
    <brk id="10" max="116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živil</vt:lpstr>
      <vt:lpstr>'Popis živil'!Področje_tiskanja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Uporabnik01</dc:creator>
  <cp:lastModifiedBy>Blažka Vrsajković</cp:lastModifiedBy>
  <cp:lastPrinted>2021-02-01T14:36:13Z</cp:lastPrinted>
  <dcterms:created xsi:type="dcterms:W3CDTF">2021-01-30T14:10:08Z</dcterms:created>
  <dcterms:modified xsi:type="dcterms:W3CDTF">2021-02-01T14:51:48Z</dcterms:modified>
</cp:coreProperties>
</file>